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sisaorgza-my.sharepoint.com/personal/jgage_asisa_org_za/Documents/Stats Long Term Insurance/"/>
    </mc:Choice>
  </mc:AlternateContent>
  <xr:revisionPtr revIDLastSave="0" documentId="8_{E2379530-BE31-4F84-B2D4-8A6F8421FEDD}" xr6:coauthVersionLast="45" xr6:coauthVersionMax="45" xr10:uidLastSave="{00000000-0000-0000-0000-000000000000}"/>
  <bookViews>
    <workbookView xWindow="-120" yWindow="-120" windowWidth="25440" windowHeight="15390" tabRatio="863" xr2:uid="{00000000-000D-0000-FFFF-FFFF00000000}"/>
  </bookViews>
  <sheets>
    <sheet name="form A" sheetId="16" r:id="rId1"/>
    <sheet name="form B" sheetId="15" r:id="rId2"/>
    <sheet name="form C" sheetId="14" r:id="rId3"/>
    <sheet name="Form Ar reinsurers" sheetId="25" r:id="rId4"/>
    <sheet name="Form Cr reinsurers" sheetId="26" r:id="rId5"/>
    <sheet name="prev form A" sheetId="12" r:id="rId6"/>
    <sheet name="prev form B" sheetId="20" r:id="rId7"/>
    <sheet name="prev form C" sheetId="21" r:id="rId8"/>
    <sheet name="A ratios" sheetId="5" r:id="rId9"/>
    <sheet name="C ratios" sheetId="22" r:id="rId10"/>
    <sheet name="commentary" sheetId="13" r:id="rId11"/>
  </sheets>
  <externalReferences>
    <externalReference r:id="rId12"/>
    <externalReference r:id="rId13"/>
    <externalReference r:id="rId14"/>
  </externalReferences>
  <definedNames>
    <definedName name="findate">[1]A1!$E$11</definedName>
    <definedName name="name">[1]A1!$E$12</definedName>
    <definedName name="_xlnm.Print_Titles" localSheetId="8">'A ratios'!$1:$5</definedName>
    <definedName name="ref">[1]A1!$E$10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2" i="13" l="1"/>
  <c r="H233" i="13"/>
  <c r="H234" i="13"/>
  <c r="H235" i="13" s="1"/>
  <c r="H231" i="13"/>
  <c r="H198" i="13"/>
  <c r="H199" i="13"/>
  <c r="H200" i="13"/>
  <c r="H197" i="13"/>
  <c r="H201" i="13"/>
  <c r="C45" i="15"/>
  <c r="D45" i="15"/>
  <c r="C46" i="15"/>
  <c r="D46" i="15"/>
  <c r="C47" i="15"/>
  <c r="D47" i="15"/>
  <c r="C31" i="15"/>
  <c r="D31" i="15"/>
  <c r="C32" i="15"/>
  <c r="D32" i="15"/>
  <c r="C33" i="15"/>
  <c r="D33" i="15"/>
  <c r="C34" i="15"/>
  <c r="D34" i="15"/>
  <c r="C35" i="15"/>
  <c r="D35" i="15"/>
  <c r="C36" i="15"/>
  <c r="D36" i="15"/>
  <c r="C37" i="15"/>
  <c r="D37" i="15"/>
  <c r="C38" i="15"/>
  <c r="D38" i="15"/>
  <c r="C39" i="15"/>
  <c r="D39" i="15"/>
  <c r="C40" i="15"/>
  <c r="D40" i="15"/>
  <c r="C41" i="15"/>
  <c r="D41" i="15"/>
  <c r="C42" i="15"/>
  <c r="D42" i="15"/>
  <c r="C20" i="15"/>
  <c r="D20" i="15"/>
  <c r="C21" i="15"/>
  <c r="D21" i="15"/>
  <c r="C22" i="15"/>
  <c r="D22" i="15"/>
  <c r="E21" i="15"/>
  <c r="E22" i="15"/>
  <c r="C6" i="15"/>
  <c r="D6" i="15"/>
  <c r="C7" i="15"/>
  <c r="D7" i="15"/>
  <c r="C8" i="15"/>
  <c r="D8" i="15"/>
  <c r="C9" i="15"/>
  <c r="D9" i="15"/>
  <c r="C10" i="15"/>
  <c r="D10" i="15"/>
  <c r="C11" i="15"/>
  <c r="D11" i="15"/>
  <c r="C12" i="15"/>
  <c r="D12" i="15"/>
  <c r="C13" i="15"/>
  <c r="D13" i="15"/>
  <c r="C14" i="15"/>
  <c r="D14" i="15"/>
  <c r="C15" i="15"/>
  <c r="D15" i="15"/>
  <c r="C16" i="15"/>
  <c r="D16" i="15"/>
  <c r="C17" i="15"/>
  <c r="D17" i="15"/>
  <c r="E42" i="15" l="1"/>
  <c r="E41" i="15"/>
  <c r="E40" i="15"/>
  <c r="E39" i="15"/>
  <c r="E38" i="15"/>
  <c r="E37" i="15"/>
  <c r="E36" i="15"/>
  <c r="E35" i="15"/>
  <c r="E34" i="15"/>
  <c r="E33" i="15"/>
  <c r="E32" i="15"/>
  <c r="E31" i="15"/>
  <c r="E47" i="15"/>
  <c r="E46" i="15"/>
  <c r="E45" i="15"/>
  <c r="E20" i="15"/>
  <c r="E17" i="15"/>
  <c r="E16" i="15"/>
  <c r="E15" i="15"/>
  <c r="E14" i="15"/>
  <c r="E13" i="15"/>
  <c r="E12" i="15"/>
  <c r="E11" i="15"/>
  <c r="E10" i="15"/>
  <c r="E9" i="15"/>
  <c r="E8" i="15"/>
  <c r="E7" i="15"/>
  <c r="E6" i="15"/>
  <c r="F180" i="22"/>
  <c r="G180" i="22"/>
  <c r="F181" i="22"/>
  <c r="G181" i="22"/>
  <c r="I167" i="22"/>
  <c r="J167" i="22"/>
  <c r="I168" i="22"/>
  <c r="J168" i="22"/>
  <c r="I169" i="22"/>
  <c r="J169" i="22"/>
  <c r="I172" i="22"/>
  <c r="J172" i="22"/>
  <c r="I173" i="22"/>
  <c r="J173" i="22"/>
  <c r="I175" i="22"/>
  <c r="J175" i="22"/>
  <c r="I178" i="22"/>
  <c r="J178" i="22"/>
  <c r="I179" i="22"/>
  <c r="J179" i="22"/>
  <c r="I181" i="22"/>
  <c r="J181" i="22"/>
  <c r="I187" i="22"/>
  <c r="J187" i="22"/>
  <c r="I192" i="22"/>
  <c r="J192" i="22"/>
  <c r="I193" i="22"/>
  <c r="J193" i="22"/>
  <c r="I194" i="22"/>
  <c r="J194" i="22"/>
  <c r="I195" i="22"/>
  <c r="J195" i="22"/>
  <c r="J166" i="22"/>
  <c r="I166" i="22"/>
  <c r="I108" i="22"/>
  <c r="J108" i="22"/>
  <c r="K108" i="22"/>
  <c r="I109" i="22"/>
  <c r="J109" i="22"/>
  <c r="K109" i="22"/>
  <c r="I110" i="22"/>
  <c r="J110" i="22"/>
  <c r="K110" i="22"/>
  <c r="I113" i="22"/>
  <c r="J113" i="22"/>
  <c r="K113" i="22"/>
  <c r="I114" i="22"/>
  <c r="J114" i="22"/>
  <c r="K114" i="22"/>
  <c r="I115" i="22"/>
  <c r="J115" i="22"/>
  <c r="K115" i="22"/>
  <c r="I116" i="22"/>
  <c r="J116" i="22"/>
  <c r="I119" i="22"/>
  <c r="J119" i="22"/>
  <c r="K119" i="22"/>
  <c r="I120" i="22"/>
  <c r="J120" i="22"/>
  <c r="K120" i="22"/>
  <c r="I121" i="22"/>
  <c r="J121" i="22"/>
  <c r="K121" i="22"/>
  <c r="I128" i="22"/>
  <c r="J128" i="22"/>
  <c r="K128" i="22"/>
  <c r="I135" i="22"/>
  <c r="J135" i="22"/>
  <c r="K135" i="22"/>
  <c r="I136" i="22"/>
  <c r="J136" i="22"/>
  <c r="K136" i="22"/>
  <c r="I137" i="22"/>
  <c r="J137" i="22"/>
  <c r="K137" i="22"/>
  <c r="I138" i="22"/>
  <c r="J138" i="22"/>
  <c r="I141" i="22"/>
  <c r="J141" i="22"/>
  <c r="I142" i="22"/>
  <c r="J142" i="22"/>
  <c r="I147" i="22"/>
  <c r="J147" i="22"/>
  <c r="K147" i="22"/>
  <c r="I148" i="22"/>
  <c r="J148" i="22"/>
  <c r="K148" i="22"/>
  <c r="I149" i="22"/>
  <c r="J149" i="22"/>
  <c r="K149" i="22"/>
  <c r="I153" i="22"/>
  <c r="J153" i="22"/>
  <c r="K153" i="22"/>
  <c r="I154" i="22"/>
  <c r="J154" i="22"/>
  <c r="K154" i="22"/>
  <c r="I155" i="22"/>
  <c r="J155" i="22"/>
  <c r="K155" i="22"/>
  <c r="I156" i="22"/>
  <c r="J156" i="22"/>
  <c r="J107" i="22"/>
  <c r="K107" i="22"/>
  <c r="I107" i="22"/>
  <c r="I87" i="22"/>
  <c r="J87" i="22"/>
  <c r="I75" i="22"/>
  <c r="J75" i="22"/>
  <c r="I81" i="22"/>
  <c r="J81" i="22"/>
  <c r="F57" i="22"/>
  <c r="G57" i="22"/>
  <c r="I57" i="22"/>
  <c r="J57" i="22"/>
  <c r="K43" i="22"/>
  <c r="I28" i="22"/>
  <c r="J28" i="22"/>
  <c r="L28" i="22"/>
  <c r="M28" i="22"/>
  <c r="M82" i="22"/>
  <c r="L82" i="22"/>
  <c r="N56" i="22"/>
  <c r="M56" i="22"/>
  <c r="L56" i="22"/>
  <c r="N54" i="22"/>
  <c r="M54" i="22"/>
  <c r="L54" i="22"/>
  <c r="N50" i="22"/>
  <c r="M50" i="22"/>
  <c r="L50" i="22"/>
  <c r="N48" i="22"/>
  <c r="M48" i="22"/>
  <c r="L48" i="22"/>
  <c r="N38" i="22"/>
  <c r="M38" i="22"/>
  <c r="L38" i="22"/>
  <c r="N36" i="22"/>
  <c r="M36" i="22"/>
  <c r="L36" i="22"/>
  <c r="M22" i="22"/>
  <c r="L22" i="22"/>
  <c r="N20" i="22"/>
  <c r="M20" i="22"/>
  <c r="L20" i="22"/>
  <c r="M16" i="22"/>
  <c r="L16" i="22"/>
  <c r="N14" i="22"/>
  <c r="M14" i="22"/>
  <c r="L14" i="22"/>
  <c r="L14" i="5"/>
  <c r="M14" i="5"/>
  <c r="L15" i="5"/>
  <c r="M15" i="5"/>
  <c r="L22" i="5"/>
  <c r="M22" i="5"/>
  <c r="L26" i="5"/>
  <c r="M26" i="5"/>
  <c r="L30" i="5"/>
  <c r="M30" i="5"/>
  <c r="L31" i="5"/>
  <c r="M31" i="5"/>
  <c r="L37" i="5"/>
  <c r="M37" i="5"/>
  <c r="L39" i="5"/>
  <c r="M39" i="5"/>
  <c r="L40" i="5"/>
  <c r="M40" i="5"/>
  <c r="L47" i="5"/>
  <c r="M47" i="5"/>
  <c r="L49" i="5"/>
  <c r="M49" i="5"/>
  <c r="L50" i="5"/>
  <c r="M50" i="5"/>
  <c r="L60" i="5"/>
  <c r="M60" i="5"/>
  <c r="L61" i="5"/>
  <c r="M61" i="5"/>
  <c r="L63" i="5"/>
  <c r="M63" i="5"/>
  <c r="L64" i="5"/>
  <c r="M64" i="5"/>
  <c r="I21" i="5"/>
  <c r="J21" i="5"/>
  <c r="I25" i="5"/>
  <c r="J25" i="5"/>
  <c r="I26" i="5"/>
  <c r="I30" i="5"/>
  <c r="J30" i="5"/>
  <c r="I31" i="5"/>
  <c r="J31" i="5"/>
  <c r="I37" i="5"/>
  <c r="J37" i="5"/>
  <c r="I39" i="5"/>
  <c r="I40" i="5"/>
  <c r="I41" i="5"/>
  <c r="J41" i="5"/>
  <c r="I42" i="5"/>
  <c r="J42" i="5"/>
  <c r="I43" i="5"/>
  <c r="J43" i="5"/>
  <c r="I47" i="5"/>
  <c r="J47" i="5"/>
  <c r="I49" i="5"/>
  <c r="J49" i="5"/>
  <c r="I50" i="5"/>
  <c r="J50" i="5"/>
  <c r="I51" i="5"/>
  <c r="J51" i="5"/>
  <c r="I52" i="5"/>
  <c r="J52" i="5"/>
  <c r="I53" i="5"/>
  <c r="J53" i="5"/>
  <c r="I54" i="5"/>
  <c r="J54" i="5"/>
  <c r="I60" i="5"/>
  <c r="J60" i="5"/>
  <c r="I61" i="5"/>
  <c r="J61" i="5"/>
  <c r="I63" i="5"/>
  <c r="J63" i="5"/>
  <c r="I64" i="5"/>
  <c r="J64" i="5"/>
  <c r="M12" i="5"/>
  <c r="J11" i="5"/>
  <c r="J12" i="5"/>
  <c r="J14" i="5"/>
  <c r="J15" i="5"/>
  <c r="L12" i="5"/>
  <c r="I10" i="5"/>
  <c r="I11" i="5"/>
  <c r="I12" i="5"/>
  <c r="I14" i="5"/>
  <c r="I15" i="5"/>
  <c r="I9" i="5"/>
  <c r="J9" i="5"/>
  <c r="G62" i="26" l="1"/>
  <c r="F62" i="26"/>
  <c r="E62" i="26"/>
  <c r="G61" i="26"/>
  <c r="F61" i="26"/>
  <c r="E61" i="26"/>
  <c r="G60" i="26"/>
  <c r="F60" i="26"/>
  <c r="E60" i="26"/>
  <c r="G59" i="26"/>
  <c r="F59" i="26"/>
  <c r="E59" i="26"/>
  <c r="G58" i="26"/>
  <c r="F58" i="26"/>
  <c r="E58" i="26"/>
  <c r="G57" i="26"/>
  <c r="F57" i="26"/>
  <c r="E57" i="26"/>
  <c r="G56" i="26"/>
  <c r="F56" i="26"/>
  <c r="E56" i="26"/>
  <c r="G53" i="26"/>
  <c r="F53" i="26"/>
  <c r="E53" i="26"/>
  <c r="G52" i="26"/>
  <c r="F52" i="26"/>
  <c r="E52" i="26"/>
  <c r="G51" i="26"/>
  <c r="F51" i="26"/>
  <c r="E51" i="26"/>
  <c r="G50" i="26"/>
  <c r="F50" i="26"/>
  <c r="E50" i="26"/>
  <c r="G49" i="26"/>
  <c r="F49" i="26"/>
  <c r="E49" i="26"/>
  <c r="G48" i="26"/>
  <c r="F48" i="26"/>
  <c r="E48" i="26"/>
  <c r="G47" i="26"/>
  <c r="F47" i="26"/>
  <c r="E47" i="26"/>
  <c r="G44" i="26"/>
  <c r="F44" i="26"/>
  <c r="E44" i="26"/>
  <c r="G43" i="26"/>
  <c r="F43" i="26"/>
  <c r="E43" i="26"/>
  <c r="G42" i="26"/>
  <c r="F42" i="26"/>
  <c r="E42" i="26"/>
  <c r="G41" i="26"/>
  <c r="F41" i="26"/>
  <c r="E41" i="26"/>
  <c r="G40" i="26"/>
  <c r="F40" i="26"/>
  <c r="E40" i="26"/>
  <c r="G39" i="26"/>
  <c r="F39" i="26"/>
  <c r="E39" i="26"/>
  <c r="G38" i="26"/>
  <c r="F38" i="26"/>
  <c r="E38" i="26"/>
  <c r="G34" i="26"/>
  <c r="F34" i="26"/>
  <c r="E34" i="26"/>
  <c r="G33" i="26"/>
  <c r="F33" i="26"/>
  <c r="E33" i="26"/>
  <c r="G32" i="26"/>
  <c r="F32" i="26"/>
  <c r="E32" i="26"/>
  <c r="G31" i="26"/>
  <c r="F31" i="26"/>
  <c r="E31" i="26"/>
  <c r="G30" i="26"/>
  <c r="F30" i="26"/>
  <c r="E30" i="26"/>
  <c r="G29" i="26"/>
  <c r="F29" i="26"/>
  <c r="E29" i="26"/>
  <c r="G28" i="26"/>
  <c r="F28" i="26"/>
  <c r="E28" i="26"/>
  <c r="G25" i="26"/>
  <c r="F25" i="26"/>
  <c r="E25" i="26"/>
  <c r="G24" i="26"/>
  <c r="F24" i="26"/>
  <c r="E24" i="26"/>
  <c r="G23" i="26"/>
  <c r="F23" i="26"/>
  <c r="E23" i="26"/>
  <c r="G22" i="26"/>
  <c r="F22" i="26"/>
  <c r="E22" i="26"/>
  <c r="G21" i="26"/>
  <c r="F21" i="26"/>
  <c r="E21" i="26"/>
  <c r="G20" i="26"/>
  <c r="F20" i="26"/>
  <c r="E20" i="26"/>
  <c r="G19" i="26"/>
  <c r="F19" i="26"/>
  <c r="E19" i="26"/>
  <c r="G16" i="26"/>
  <c r="F16" i="26"/>
  <c r="E16" i="26"/>
  <c r="G15" i="26"/>
  <c r="F15" i="26"/>
  <c r="E15" i="26"/>
  <c r="G14" i="26"/>
  <c r="F14" i="26"/>
  <c r="E14" i="26"/>
  <c r="G13" i="26"/>
  <c r="F13" i="26"/>
  <c r="E13" i="26"/>
  <c r="G12" i="26"/>
  <c r="F12" i="26"/>
  <c r="E12" i="26"/>
  <c r="G11" i="26"/>
  <c r="F11" i="26"/>
  <c r="E11" i="26"/>
  <c r="G10" i="26"/>
  <c r="F10" i="26"/>
  <c r="E10" i="26"/>
  <c r="D196" i="14"/>
  <c r="C196" i="14"/>
  <c r="D195" i="14"/>
  <c r="C195" i="14"/>
  <c r="D194" i="14"/>
  <c r="C194" i="14"/>
  <c r="D193" i="14"/>
  <c r="C193" i="14"/>
  <c r="D188" i="14"/>
  <c r="C188" i="14"/>
  <c r="D187" i="14"/>
  <c r="C187" i="14"/>
  <c r="D186" i="14"/>
  <c r="C186" i="14"/>
  <c r="D185" i="14"/>
  <c r="C185" i="14"/>
  <c r="D182" i="14"/>
  <c r="C182" i="14"/>
  <c r="D181" i="14"/>
  <c r="C181" i="14"/>
  <c r="D180" i="14"/>
  <c r="C180" i="14"/>
  <c r="D179" i="14"/>
  <c r="C179" i="14"/>
  <c r="D176" i="14"/>
  <c r="C176" i="14"/>
  <c r="D175" i="14"/>
  <c r="C175" i="14"/>
  <c r="D174" i="14"/>
  <c r="C174" i="14"/>
  <c r="D173" i="14"/>
  <c r="C173" i="14"/>
  <c r="D170" i="14"/>
  <c r="G234" i="13" s="1"/>
  <c r="C170" i="14"/>
  <c r="G200" i="13" s="1"/>
  <c r="D169" i="14"/>
  <c r="G233" i="13" s="1"/>
  <c r="C169" i="14"/>
  <c r="G199" i="13" s="1"/>
  <c r="D168" i="14"/>
  <c r="G232" i="13" s="1"/>
  <c r="C168" i="14"/>
  <c r="G198" i="13" s="1"/>
  <c r="D167" i="14"/>
  <c r="C167" i="14"/>
  <c r="E157" i="14"/>
  <c r="D157" i="14"/>
  <c r="C157" i="14"/>
  <c r="E156" i="14"/>
  <c r="D156" i="14"/>
  <c r="C156" i="14"/>
  <c r="E155" i="14"/>
  <c r="D155" i="14"/>
  <c r="C155" i="14"/>
  <c r="E154" i="14"/>
  <c r="E158" i="14" s="1"/>
  <c r="D154" i="14"/>
  <c r="C154" i="14"/>
  <c r="E151" i="14"/>
  <c r="D151" i="14"/>
  <c r="C151" i="14"/>
  <c r="E150" i="14"/>
  <c r="D150" i="14"/>
  <c r="C150" i="14"/>
  <c r="E149" i="14"/>
  <c r="D149" i="14"/>
  <c r="C149" i="14"/>
  <c r="E148" i="14"/>
  <c r="E152" i="14" s="1"/>
  <c r="D148" i="14"/>
  <c r="C148" i="14"/>
  <c r="E145" i="14"/>
  <c r="D145" i="14"/>
  <c r="C145" i="14"/>
  <c r="E144" i="14"/>
  <c r="D144" i="14"/>
  <c r="C144" i="14"/>
  <c r="E143" i="14"/>
  <c r="D143" i="14"/>
  <c r="C143" i="14"/>
  <c r="E142" i="14"/>
  <c r="E146" i="14" s="1"/>
  <c r="D142" i="14"/>
  <c r="C142" i="14"/>
  <c r="E139" i="14"/>
  <c r="D139" i="14"/>
  <c r="C139" i="14"/>
  <c r="E138" i="14"/>
  <c r="D138" i="14"/>
  <c r="C138" i="14"/>
  <c r="E137" i="14"/>
  <c r="D137" i="14"/>
  <c r="C137" i="14"/>
  <c r="E136" i="14"/>
  <c r="E140" i="14" s="1"/>
  <c r="E160" i="14" s="1"/>
  <c r="D136" i="14"/>
  <c r="C136" i="14"/>
  <c r="E129" i="14"/>
  <c r="D129" i="14"/>
  <c r="C129" i="14"/>
  <c r="E128" i="14"/>
  <c r="D128" i="14"/>
  <c r="C128" i="14"/>
  <c r="E127" i="14"/>
  <c r="D127" i="14"/>
  <c r="C127" i="14"/>
  <c r="E126" i="14"/>
  <c r="E130" i="14" s="1"/>
  <c r="D126" i="14"/>
  <c r="C126" i="14"/>
  <c r="E123" i="14"/>
  <c r="D123" i="14"/>
  <c r="C123" i="14"/>
  <c r="E122" i="14"/>
  <c r="D122" i="14"/>
  <c r="C122" i="14"/>
  <c r="E121" i="14"/>
  <c r="D121" i="14"/>
  <c r="C121" i="14"/>
  <c r="E120" i="14"/>
  <c r="E124" i="14" s="1"/>
  <c r="D120" i="14"/>
  <c r="C120" i="14"/>
  <c r="E117" i="14"/>
  <c r="D117" i="14"/>
  <c r="C117" i="14"/>
  <c r="E116" i="14"/>
  <c r="D116" i="14"/>
  <c r="C116" i="14"/>
  <c r="E115" i="14"/>
  <c r="D115" i="14"/>
  <c r="C115" i="14"/>
  <c r="E114" i="14"/>
  <c r="E118" i="14" s="1"/>
  <c r="D114" i="14"/>
  <c r="C114" i="14"/>
  <c r="E111" i="14"/>
  <c r="D111" i="14"/>
  <c r="C111" i="14"/>
  <c r="E110" i="14"/>
  <c r="D110" i="14"/>
  <c r="C110" i="14"/>
  <c r="E109" i="14"/>
  <c r="D109" i="14"/>
  <c r="C109" i="14"/>
  <c r="E108" i="14"/>
  <c r="E112" i="14" s="1"/>
  <c r="E132" i="14" s="1"/>
  <c r="E162" i="14" s="1"/>
  <c r="D108" i="14"/>
  <c r="C108" i="14"/>
  <c r="D96" i="14"/>
  <c r="C96" i="14"/>
  <c r="D95" i="14"/>
  <c r="C95" i="14"/>
  <c r="D94" i="14"/>
  <c r="C94" i="14"/>
  <c r="D93" i="14"/>
  <c r="C93" i="14"/>
  <c r="D88" i="14"/>
  <c r="C88" i="14"/>
  <c r="D87" i="14"/>
  <c r="D87" i="22" s="1"/>
  <c r="C87" i="14"/>
  <c r="C87" i="22" s="1"/>
  <c r="D86" i="14"/>
  <c r="C86" i="14"/>
  <c r="D85" i="14"/>
  <c r="C85" i="14"/>
  <c r="D82" i="14"/>
  <c r="D181" i="22" s="1"/>
  <c r="C82" i="14"/>
  <c r="C181" i="22" s="1"/>
  <c r="D81" i="14"/>
  <c r="C81" i="14"/>
  <c r="D80" i="14"/>
  <c r="C80" i="14"/>
  <c r="D79" i="14"/>
  <c r="C79" i="14"/>
  <c r="D76" i="14"/>
  <c r="C76" i="14"/>
  <c r="D75" i="14"/>
  <c r="C75" i="14"/>
  <c r="D74" i="14"/>
  <c r="C74" i="14"/>
  <c r="D73" i="14"/>
  <c r="C73" i="14"/>
  <c r="D70" i="14"/>
  <c r="F234" i="13" s="1"/>
  <c r="C70" i="14"/>
  <c r="F200" i="13" s="1"/>
  <c r="D69" i="14"/>
  <c r="F233" i="13" s="1"/>
  <c r="C69" i="14"/>
  <c r="F199" i="13" s="1"/>
  <c r="D68" i="14"/>
  <c r="F232" i="13" s="1"/>
  <c r="C68" i="14"/>
  <c r="F198" i="13" s="1"/>
  <c r="D67" i="14"/>
  <c r="F231" i="13" s="1"/>
  <c r="C67" i="14"/>
  <c r="F197" i="13" s="1"/>
  <c r="E57" i="14"/>
  <c r="D57" i="14"/>
  <c r="C57" i="14"/>
  <c r="E56" i="14"/>
  <c r="D56" i="14"/>
  <c r="C56" i="14"/>
  <c r="E55" i="14"/>
  <c r="D55" i="14"/>
  <c r="C55" i="14"/>
  <c r="E54" i="14"/>
  <c r="D54" i="14"/>
  <c r="C54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5" i="14"/>
  <c r="D45" i="14"/>
  <c r="C45" i="14"/>
  <c r="E44" i="14"/>
  <c r="D44" i="14"/>
  <c r="C44" i="14"/>
  <c r="E43" i="14"/>
  <c r="E43" i="22" s="1"/>
  <c r="D43" i="14"/>
  <c r="C43" i="14"/>
  <c r="E42" i="14"/>
  <c r="D42" i="14"/>
  <c r="C42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29" i="14"/>
  <c r="D29" i="14"/>
  <c r="C29" i="14"/>
  <c r="E28" i="14"/>
  <c r="D28" i="14"/>
  <c r="D28" i="22" s="1"/>
  <c r="C28" i="14"/>
  <c r="C28" i="22" s="1"/>
  <c r="E27" i="14"/>
  <c r="D27" i="14"/>
  <c r="C27" i="14"/>
  <c r="E26" i="14"/>
  <c r="D26" i="14"/>
  <c r="C26" i="14"/>
  <c r="E23" i="14"/>
  <c r="D23" i="14"/>
  <c r="C23" i="14"/>
  <c r="E22" i="14"/>
  <c r="D22" i="14"/>
  <c r="C22" i="14"/>
  <c r="E21" i="14"/>
  <c r="D21" i="14"/>
  <c r="C21" i="14"/>
  <c r="E20" i="14"/>
  <c r="D20" i="14"/>
  <c r="C20" i="14"/>
  <c r="E17" i="14"/>
  <c r="D17" i="14"/>
  <c r="C17" i="14"/>
  <c r="E16" i="14"/>
  <c r="D16" i="14"/>
  <c r="C16" i="14"/>
  <c r="E15" i="14"/>
  <c r="D15" i="14"/>
  <c r="C15" i="14"/>
  <c r="E14" i="14"/>
  <c r="D14" i="14"/>
  <c r="C14" i="14"/>
  <c r="C9" i="14"/>
  <c r="D9" i="14"/>
  <c r="E9" i="14"/>
  <c r="C10" i="14"/>
  <c r="D10" i="14"/>
  <c r="E10" i="14"/>
  <c r="C11" i="14"/>
  <c r="D11" i="14"/>
  <c r="E11" i="14"/>
  <c r="E8" i="14"/>
  <c r="D8" i="14"/>
  <c r="C8" i="14"/>
  <c r="M197" i="14"/>
  <c r="L197" i="14"/>
  <c r="M189" i="14"/>
  <c r="L189" i="14"/>
  <c r="M183" i="14"/>
  <c r="L183" i="14"/>
  <c r="M177" i="14"/>
  <c r="L177" i="14"/>
  <c r="M171" i="14"/>
  <c r="L171" i="14"/>
  <c r="N158" i="14"/>
  <c r="M158" i="14"/>
  <c r="L158" i="14"/>
  <c r="N152" i="14"/>
  <c r="M152" i="14"/>
  <c r="L152" i="14"/>
  <c r="N146" i="14"/>
  <c r="M146" i="14"/>
  <c r="L146" i="14"/>
  <c r="N140" i="14"/>
  <c r="M140" i="14"/>
  <c r="L140" i="14"/>
  <c r="L160" i="14" s="1"/>
  <c r="N130" i="14"/>
  <c r="M130" i="14"/>
  <c r="L130" i="14"/>
  <c r="N124" i="14"/>
  <c r="M124" i="14"/>
  <c r="L124" i="14"/>
  <c r="N118" i="14"/>
  <c r="M118" i="14"/>
  <c r="L118" i="14"/>
  <c r="N112" i="14"/>
  <c r="M112" i="14"/>
  <c r="L112" i="14"/>
  <c r="L132" i="14" s="1"/>
  <c r="L162" i="14" s="1"/>
  <c r="M97" i="14"/>
  <c r="L97" i="14"/>
  <c r="M89" i="14"/>
  <c r="L89" i="14"/>
  <c r="M83" i="14"/>
  <c r="L83" i="14"/>
  <c r="M77" i="14"/>
  <c r="L77" i="14"/>
  <c r="M71" i="14"/>
  <c r="L71" i="14"/>
  <c r="N58" i="14"/>
  <c r="N58" i="22" s="1"/>
  <c r="M58" i="14"/>
  <c r="M58" i="22" s="1"/>
  <c r="L58" i="14"/>
  <c r="N52" i="14"/>
  <c r="M52" i="14"/>
  <c r="M52" i="22" s="1"/>
  <c r="L52" i="14"/>
  <c r="L52" i="22" s="1"/>
  <c r="N46" i="14"/>
  <c r="M46" i="14"/>
  <c r="L46" i="14"/>
  <c r="N40" i="14"/>
  <c r="N40" i="22" s="1"/>
  <c r="M40" i="14"/>
  <c r="L40" i="14"/>
  <c r="N30" i="14"/>
  <c r="M30" i="14"/>
  <c r="M30" i="22" s="1"/>
  <c r="L30" i="14"/>
  <c r="N24" i="14"/>
  <c r="M24" i="14"/>
  <c r="M24" i="22" s="1"/>
  <c r="L24" i="14"/>
  <c r="L24" i="22" s="1"/>
  <c r="N18" i="14"/>
  <c r="M18" i="14"/>
  <c r="L18" i="14"/>
  <c r="L18" i="22" s="1"/>
  <c r="N12" i="14"/>
  <c r="N32" i="14" s="1"/>
  <c r="M12" i="14"/>
  <c r="L12" i="14"/>
  <c r="N43" i="15"/>
  <c r="N48" i="15" s="1"/>
  <c r="M43" i="15"/>
  <c r="M48" i="15" s="1"/>
  <c r="L43" i="15"/>
  <c r="L48" i="15" s="1"/>
  <c r="N18" i="15"/>
  <c r="N23" i="15" s="1"/>
  <c r="M18" i="15"/>
  <c r="M23" i="15" s="1"/>
  <c r="L18" i="15"/>
  <c r="L23" i="15" s="1"/>
  <c r="E200" i="13" l="1"/>
  <c r="D200" i="13"/>
  <c r="M160" i="14"/>
  <c r="E232" i="13"/>
  <c r="D232" i="13"/>
  <c r="L32" i="14"/>
  <c r="L32" i="22" s="1"/>
  <c r="M18" i="22"/>
  <c r="N24" i="22"/>
  <c r="L40" i="22"/>
  <c r="N52" i="22"/>
  <c r="L83" i="22"/>
  <c r="N132" i="14"/>
  <c r="N162" i="14" s="1"/>
  <c r="N160" i="14"/>
  <c r="E197" i="13"/>
  <c r="F201" i="13"/>
  <c r="E199" i="13"/>
  <c r="D199" i="13"/>
  <c r="C112" i="14"/>
  <c r="C118" i="14"/>
  <c r="C124" i="14"/>
  <c r="C130" i="14"/>
  <c r="C140" i="14"/>
  <c r="C146" i="14"/>
  <c r="C152" i="14"/>
  <c r="C158" i="14"/>
  <c r="C171" i="14"/>
  <c r="G197" i="13"/>
  <c r="G201" i="13" s="1"/>
  <c r="C177" i="14"/>
  <c r="C183" i="14"/>
  <c r="C189" i="14"/>
  <c r="C197" i="14"/>
  <c r="E198" i="13"/>
  <c r="D198" i="13"/>
  <c r="E234" i="13"/>
  <c r="D234" i="13"/>
  <c r="N18" i="22"/>
  <c r="L30" i="22"/>
  <c r="M60" i="14"/>
  <c r="M60" i="22" s="1"/>
  <c r="M40" i="22"/>
  <c r="L58" i="22"/>
  <c r="M83" i="22"/>
  <c r="E231" i="13"/>
  <c r="D231" i="13"/>
  <c r="F235" i="13"/>
  <c r="E233" i="13"/>
  <c r="D233" i="13"/>
  <c r="D112" i="14"/>
  <c r="D118" i="14"/>
  <c r="D140" i="14"/>
  <c r="D146" i="14"/>
  <c r="D152" i="14"/>
  <c r="D158" i="14"/>
  <c r="D171" i="14"/>
  <c r="G231" i="13"/>
  <c r="G235" i="13" s="1"/>
  <c r="D177" i="14"/>
  <c r="D190" i="14" s="1"/>
  <c r="D198" i="14" s="1"/>
  <c r="D183" i="14"/>
  <c r="D189" i="14"/>
  <c r="D197" i="14"/>
  <c r="M190" i="14"/>
  <c r="M198" i="14" s="1"/>
  <c r="L190" i="14"/>
  <c r="M132" i="14"/>
  <c r="M162" i="14" s="1"/>
  <c r="D130" i="14"/>
  <c r="D132" i="14"/>
  <c r="D124" i="14"/>
  <c r="M90" i="14"/>
  <c r="L90" i="14"/>
  <c r="L90" i="22" s="1"/>
  <c r="L60" i="14"/>
  <c r="N60" i="14"/>
  <c r="C190" i="14"/>
  <c r="C198" i="14" s="1"/>
  <c r="M32" i="14"/>
  <c r="L98" i="14"/>
  <c r="L198" i="14"/>
  <c r="D65" i="16"/>
  <c r="C65" i="16"/>
  <c r="D64" i="16"/>
  <c r="C64" i="16"/>
  <c r="D62" i="16"/>
  <c r="C62" i="16"/>
  <c r="D61" i="16"/>
  <c r="C61" i="16"/>
  <c r="D55" i="16"/>
  <c r="C55" i="16"/>
  <c r="D54" i="16"/>
  <c r="C54" i="16"/>
  <c r="D53" i="16"/>
  <c r="C53" i="16"/>
  <c r="D52" i="16"/>
  <c r="C52" i="16"/>
  <c r="D51" i="16"/>
  <c r="C51" i="16"/>
  <c r="D50" i="16"/>
  <c r="C50" i="16"/>
  <c r="D48" i="16"/>
  <c r="C48" i="16"/>
  <c r="D44" i="16"/>
  <c r="C44" i="16"/>
  <c r="D43" i="16"/>
  <c r="C43" i="16"/>
  <c r="D42" i="16"/>
  <c r="C42" i="16"/>
  <c r="D41" i="16"/>
  <c r="C41" i="16"/>
  <c r="D40" i="16"/>
  <c r="C40" i="16"/>
  <c r="D38" i="16"/>
  <c r="C38" i="16"/>
  <c r="D32" i="16"/>
  <c r="C32" i="16"/>
  <c r="D31" i="16"/>
  <c r="C31" i="16"/>
  <c r="D27" i="16"/>
  <c r="C27" i="16"/>
  <c r="D26" i="16"/>
  <c r="C26" i="16"/>
  <c r="D23" i="16"/>
  <c r="C23" i="16"/>
  <c r="D22" i="16"/>
  <c r="C22" i="16"/>
  <c r="D16" i="16"/>
  <c r="C16" i="16"/>
  <c r="D15" i="16"/>
  <c r="C15" i="16"/>
  <c r="C10" i="16"/>
  <c r="C11" i="16"/>
  <c r="C12" i="16"/>
  <c r="C13" i="16"/>
  <c r="D11" i="16"/>
  <c r="D12" i="16"/>
  <c r="D13" i="16"/>
  <c r="D10" i="16"/>
  <c r="J63" i="16"/>
  <c r="J66" i="16" s="1"/>
  <c r="I63" i="16"/>
  <c r="J56" i="16"/>
  <c r="I56" i="16"/>
  <c r="J45" i="16"/>
  <c r="I45" i="16"/>
  <c r="J44" i="5" s="1"/>
  <c r="J28" i="16"/>
  <c r="I28" i="16"/>
  <c r="J27" i="5" s="1"/>
  <c r="J24" i="16"/>
  <c r="I24" i="16"/>
  <c r="J23" i="5" s="1"/>
  <c r="J17" i="16"/>
  <c r="I17" i="16"/>
  <c r="J14" i="16"/>
  <c r="I14" i="16"/>
  <c r="J13" i="5" s="1"/>
  <c r="I66" i="16" l="1"/>
  <c r="J65" i="5" s="1"/>
  <c r="J62" i="5"/>
  <c r="M62" i="14"/>
  <c r="M62" i="22" s="1"/>
  <c r="M32" i="22"/>
  <c r="L62" i="14"/>
  <c r="L62" i="22" s="1"/>
  <c r="L60" i="22"/>
  <c r="D162" i="14"/>
  <c r="L97" i="22"/>
  <c r="D197" i="13"/>
  <c r="I18" i="16"/>
  <c r="J16" i="5"/>
  <c r="D14" i="16"/>
  <c r="M90" i="22"/>
  <c r="D160" i="14"/>
  <c r="C160" i="14"/>
  <c r="C132" i="14"/>
  <c r="C162" i="14" s="1"/>
  <c r="D201" i="13"/>
  <c r="E201" i="13"/>
  <c r="D56" i="16"/>
  <c r="M98" i="14"/>
  <c r="M97" i="22" s="1"/>
  <c r="N62" i="14"/>
  <c r="N62" i="22" s="1"/>
  <c r="N60" i="22"/>
  <c r="D235" i="13"/>
  <c r="E235" i="13"/>
  <c r="N32" i="22"/>
  <c r="J55" i="5"/>
  <c r="J57" i="16"/>
  <c r="I57" i="16"/>
  <c r="J29" i="16"/>
  <c r="I29" i="16"/>
  <c r="J18" i="16"/>
  <c r="I33" i="16"/>
  <c r="J33" i="16" l="1"/>
  <c r="J32" i="5" s="1"/>
  <c r="J28" i="5"/>
  <c r="J17" i="5"/>
  <c r="J56" i="5"/>
  <c r="G169" i="22"/>
  <c r="F169" i="22"/>
  <c r="D169" i="22"/>
  <c r="C169" i="22"/>
  <c r="G168" i="22"/>
  <c r="F168" i="22"/>
  <c r="D168" i="22"/>
  <c r="C168" i="22"/>
  <c r="G167" i="22"/>
  <c r="F167" i="22"/>
  <c r="D167" i="22"/>
  <c r="C167" i="22"/>
  <c r="G166" i="22"/>
  <c r="F166" i="22"/>
  <c r="D166" i="22"/>
  <c r="C166" i="22"/>
  <c r="G175" i="22"/>
  <c r="F175" i="22"/>
  <c r="D175" i="22"/>
  <c r="C175" i="22"/>
  <c r="G174" i="22"/>
  <c r="F174" i="22"/>
  <c r="D174" i="22"/>
  <c r="C174" i="22"/>
  <c r="G173" i="22"/>
  <c r="F173" i="22"/>
  <c r="D173" i="22"/>
  <c r="C173" i="22"/>
  <c r="G172" i="22"/>
  <c r="F172" i="22"/>
  <c r="D172" i="22"/>
  <c r="C172" i="22"/>
  <c r="G179" i="22"/>
  <c r="F179" i="22"/>
  <c r="G178" i="22"/>
  <c r="F178" i="22"/>
  <c r="C179" i="22"/>
  <c r="D179" i="22"/>
  <c r="C180" i="22"/>
  <c r="D180" i="22"/>
  <c r="D178" i="22"/>
  <c r="C178" i="22"/>
  <c r="F153" i="22"/>
  <c r="G153" i="22"/>
  <c r="H153" i="22"/>
  <c r="F154" i="22"/>
  <c r="G154" i="22"/>
  <c r="H154" i="22"/>
  <c r="F155" i="22"/>
  <c r="G155" i="22"/>
  <c r="H155" i="22"/>
  <c r="F156" i="22"/>
  <c r="G156" i="22"/>
  <c r="H149" i="22"/>
  <c r="H137" i="22"/>
  <c r="H110" i="22"/>
  <c r="G110" i="22"/>
  <c r="F110" i="22"/>
  <c r="H109" i="22"/>
  <c r="G109" i="22"/>
  <c r="F109" i="22"/>
  <c r="H108" i="22"/>
  <c r="G108" i="22"/>
  <c r="F108" i="22"/>
  <c r="H107" i="22"/>
  <c r="G107" i="22"/>
  <c r="F107" i="22"/>
  <c r="H116" i="22"/>
  <c r="G116" i="22"/>
  <c r="F116" i="22"/>
  <c r="H115" i="22"/>
  <c r="G115" i="22"/>
  <c r="F115" i="22"/>
  <c r="H114" i="22"/>
  <c r="G114" i="22"/>
  <c r="F114" i="22"/>
  <c r="H113" i="22"/>
  <c r="G113" i="22"/>
  <c r="F113" i="22"/>
  <c r="C86" i="22"/>
  <c r="D86" i="22"/>
  <c r="F86" i="22"/>
  <c r="G86" i="22"/>
  <c r="F81" i="22"/>
  <c r="G81" i="22"/>
  <c r="F82" i="22"/>
  <c r="G82" i="22"/>
  <c r="F55" i="22"/>
  <c r="G55" i="22"/>
  <c r="H55" i="22"/>
  <c r="I55" i="22"/>
  <c r="J55" i="22"/>
  <c r="K55" i="22"/>
  <c r="F56" i="22"/>
  <c r="G56" i="22"/>
  <c r="H56" i="22"/>
  <c r="I56" i="22"/>
  <c r="J56" i="22"/>
  <c r="F54" i="22"/>
  <c r="G54" i="22"/>
  <c r="H54" i="22"/>
  <c r="I54" i="22"/>
  <c r="J54" i="22"/>
  <c r="K54" i="22"/>
  <c r="K50" i="22"/>
  <c r="F43" i="22"/>
  <c r="G43" i="22"/>
  <c r="I43" i="22"/>
  <c r="J43" i="22"/>
  <c r="F44" i="22"/>
  <c r="G44" i="22"/>
  <c r="F45" i="22"/>
  <c r="G45" i="22"/>
  <c r="J39" i="22"/>
  <c r="I29" i="22"/>
  <c r="J29" i="22"/>
  <c r="K29" i="22"/>
  <c r="J11" i="22"/>
  <c r="K11" i="22"/>
  <c r="H226" i="13"/>
  <c r="H227" i="13"/>
  <c r="H228" i="13"/>
  <c r="H225" i="13"/>
  <c r="H220" i="13"/>
  <c r="H221" i="13"/>
  <c r="H222" i="13"/>
  <c r="H219" i="13"/>
  <c r="H214" i="13"/>
  <c r="H215" i="13"/>
  <c r="H216" i="13"/>
  <c r="H213" i="13"/>
  <c r="H192" i="13"/>
  <c r="H193" i="13"/>
  <c r="H194" i="13"/>
  <c r="H191" i="13"/>
  <c r="H186" i="13"/>
  <c r="H187" i="13"/>
  <c r="H188" i="13"/>
  <c r="H185" i="13"/>
  <c r="H180" i="13"/>
  <c r="H181" i="13"/>
  <c r="H182" i="13"/>
  <c r="H179" i="13"/>
  <c r="H132" i="13"/>
  <c r="H131" i="13"/>
  <c r="H130" i="13"/>
  <c r="H129" i="13"/>
  <c r="H128" i="13"/>
  <c r="H183" i="13" l="1"/>
  <c r="H189" i="13"/>
  <c r="H195" i="13"/>
  <c r="H229" i="13"/>
  <c r="H217" i="13"/>
  <c r="H141" i="22"/>
  <c r="F128" i="22"/>
  <c r="G128" i="22"/>
  <c r="J95" i="22"/>
  <c r="I95" i="22"/>
  <c r="J94" i="22"/>
  <c r="I94" i="22"/>
  <c r="J93" i="22"/>
  <c r="I93" i="22"/>
  <c r="J92" i="22"/>
  <c r="I92" i="22"/>
  <c r="J88" i="22"/>
  <c r="I88" i="22"/>
  <c r="J80" i="22"/>
  <c r="I80" i="22"/>
  <c r="J79" i="22"/>
  <c r="I79" i="22"/>
  <c r="J76" i="22"/>
  <c r="I76" i="22"/>
  <c r="J74" i="22"/>
  <c r="I74" i="22"/>
  <c r="J73" i="22"/>
  <c r="I73" i="22"/>
  <c r="J70" i="22"/>
  <c r="I70" i="22"/>
  <c r="J69" i="22"/>
  <c r="I69" i="22"/>
  <c r="J68" i="22"/>
  <c r="I68" i="22"/>
  <c r="J67" i="22"/>
  <c r="I67" i="22"/>
  <c r="G95" i="22"/>
  <c r="F95" i="22"/>
  <c r="G94" i="22"/>
  <c r="F94" i="22"/>
  <c r="G93" i="22"/>
  <c r="F93" i="22"/>
  <c r="G92" i="22"/>
  <c r="F92" i="22"/>
  <c r="G88" i="22"/>
  <c r="F88" i="22"/>
  <c r="G80" i="22"/>
  <c r="F80" i="22"/>
  <c r="G79" i="22"/>
  <c r="F79" i="22"/>
  <c r="G76" i="22"/>
  <c r="F76" i="22"/>
  <c r="G75" i="22"/>
  <c r="F75" i="22"/>
  <c r="G74" i="22"/>
  <c r="F74" i="22"/>
  <c r="G73" i="22"/>
  <c r="F73" i="22"/>
  <c r="G70" i="22"/>
  <c r="F70" i="22"/>
  <c r="G69" i="22"/>
  <c r="F69" i="22"/>
  <c r="G68" i="22"/>
  <c r="F68" i="22"/>
  <c r="G67" i="22"/>
  <c r="F67" i="22"/>
  <c r="G51" i="22"/>
  <c r="F51" i="22"/>
  <c r="J50" i="22"/>
  <c r="I50" i="22"/>
  <c r="H50" i="22"/>
  <c r="G50" i="22"/>
  <c r="F50" i="22"/>
  <c r="K49" i="22"/>
  <c r="J49" i="22"/>
  <c r="I49" i="22"/>
  <c r="H49" i="22"/>
  <c r="G49" i="22"/>
  <c r="F49" i="22"/>
  <c r="K48" i="22"/>
  <c r="J48" i="22"/>
  <c r="I48" i="22"/>
  <c r="H48" i="22"/>
  <c r="G48" i="22"/>
  <c r="F48" i="22"/>
  <c r="J42" i="22"/>
  <c r="I42" i="22"/>
  <c r="H42" i="22"/>
  <c r="G42" i="22"/>
  <c r="F42" i="22"/>
  <c r="I39" i="22"/>
  <c r="G39" i="22"/>
  <c r="F39" i="22"/>
  <c r="J38" i="22"/>
  <c r="I38" i="22"/>
  <c r="H38" i="22"/>
  <c r="G38" i="22"/>
  <c r="F38" i="22"/>
  <c r="K37" i="22"/>
  <c r="J37" i="22"/>
  <c r="I37" i="22"/>
  <c r="H37" i="22"/>
  <c r="G37" i="22"/>
  <c r="F37" i="22"/>
  <c r="K36" i="22"/>
  <c r="J36" i="22"/>
  <c r="I36" i="22"/>
  <c r="H36" i="22"/>
  <c r="G36" i="22"/>
  <c r="F36" i="22"/>
  <c r="G29" i="22"/>
  <c r="F29" i="22"/>
  <c r="H23" i="22"/>
  <c r="G23" i="22"/>
  <c r="F23" i="22"/>
  <c r="K22" i="22"/>
  <c r="J22" i="22"/>
  <c r="I22" i="22"/>
  <c r="H22" i="22"/>
  <c r="G22" i="22"/>
  <c r="F22" i="22"/>
  <c r="K21" i="22"/>
  <c r="J21" i="22"/>
  <c r="I21" i="22"/>
  <c r="H21" i="22"/>
  <c r="G21" i="22"/>
  <c r="F21" i="22"/>
  <c r="K20" i="22"/>
  <c r="J20" i="22"/>
  <c r="I20" i="22"/>
  <c r="H20" i="22"/>
  <c r="G20" i="22"/>
  <c r="F20" i="22"/>
  <c r="F14" i="22"/>
  <c r="G14" i="22"/>
  <c r="H14" i="22"/>
  <c r="I14" i="22"/>
  <c r="J14" i="22"/>
  <c r="K14" i="22"/>
  <c r="F15" i="22"/>
  <c r="G15" i="22"/>
  <c r="H15" i="22"/>
  <c r="I15" i="22"/>
  <c r="J15" i="22"/>
  <c r="K15" i="22"/>
  <c r="F16" i="22"/>
  <c r="G16" i="22"/>
  <c r="H16" i="22"/>
  <c r="I16" i="22"/>
  <c r="J16" i="22"/>
  <c r="K16" i="22"/>
  <c r="F17" i="22"/>
  <c r="G17" i="22"/>
  <c r="H17" i="22"/>
  <c r="I17" i="22"/>
  <c r="J17" i="22"/>
  <c r="H223" i="13"/>
  <c r="J197" i="14"/>
  <c r="I197" i="14"/>
  <c r="G197" i="14"/>
  <c r="F197" i="14"/>
  <c r="G240" i="13"/>
  <c r="G206" i="13"/>
  <c r="G239" i="13"/>
  <c r="G205" i="13"/>
  <c r="G238" i="13"/>
  <c r="G204" i="13"/>
  <c r="J189" i="14"/>
  <c r="I189" i="14"/>
  <c r="G189" i="14"/>
  <c r="F189" i="14"/>
  <c r="J183" i="14"/>
  <c r="I183" i="14"/>
  <c r="G183" i="14"/>
  <c r="F183" i="14"/>
  <c r="D82" i="22"/>
  <c r="C82" i="22"/>
  <c r="J177" i="14"/>
  <c r="I177" i="14"/>
  <c r="G177" i="14"/>
  <c r="F177" i="14"/>
  <c r="G228" i="13"/>
  <c r="G194" i="13"/>
  <c r="G227" i="13"/>
  <c r="G193" i="13"/>
  <c r="G226" i="13"/>
  <c r="G192" i="13"/>
  <c r="J171" i="14"/>
  <c r="I171" i="14"/>
  <c r="G171" i="14"/>
  <c r="F171" i="14"/>
  <c r="G182" i="13"/>
  <c r="G221" i="13"/>
  <c r="G187" i="13"/>
  <c r="G186" i="13"/>
  <c r="K158" i="14"/>
  <c r="J158" i="14"/>
  <c r="I158" i="14"/>
  <c r="H158" i="14"/>
  <c r="G158" i="14"/>
  <c r="F158" i="14"/>
  <c r="K152" i="14"/>
  <c r="J152" i="14"/>
  <c r="I152" i="14"/>
  <c r="H152" i="14"/>
  <c r="G152" i="14"/>
  <c r="F152" i="14"/>
  <c r="G164" i="13"/>
  <c r="G163" i="13"/>
  <c r="G162" i="13"/>
  <c r="K146" i="14"/>
  <c r="J146" i="14"/>
  <c r="I146" i="14"/>
  <c r="H146" i="14"/>
  <c r="G146" i="14"/>
  <c r="F146" i="14"/>
  <c r="G158" i="13"/>
  <c r="G157" i="13"/>
  <c r="G156" i="13"/>
  <c r="G159" i="13"/>
  <c r="K140" i="14"/>
  <c r="J140" i="14"/>
  <c r="I140" i="14"/>
  <c r="H140" i="14"/>
  <c r="H160" i="14" s="1"/>
  <c r="G140" i="14"/>
  <c r="F140" i="14"/>
  <c r="G152" i="13"/>
  <c r="G151" i="13"/>
  <c r="G150" i="13"/>
  <c r="K130" i="14"/>
  <c r="J130" i="14"/>
  <c r="I130" i="14"/>
  <c r="H130" i="14"/>
  <c r="G130" i="14"/>
  <c r="F130" i="14"/>
  <c r="G143" i="13"/>
  <c r="G142" i="13"/>
  <c r="G141" i="13"/>
  <c r="K124" i="14"/>
  <c r="J124" i="14"/>
  <c r="I124" i="14"/>
  <c r="H124" i="14"/>
  <c r="G124" i="14"/>
  <c r="F124" i="14"/>
  <c r="G137" i="13"/>
  <c r="G136" i="13"/>
  <c r="G135" i="13"/>
  <c r="G138" i="13"/>
  <c r="K118" i="14"/>
  <c r="J118" i="14"/>
  <c r="I118" i="14"/>
  <c r="H118" i="14"/>
  <c r="G118" i="14"/>
  <c r="F118" i="14"/>
  <c r="G131" i="13"/>
  <c r="G130" i="13"/>
  <c r="G129" i="13"/>
  <c r="G132" i="13"/>
  <c r="K112" i="14"/>
  <c r="K132" i="14" s="1"/>
  <c r="J112" i="14"/>
  <c r="I112" i="14"/>
  <c r="H112" i="14"/>
  <c r="G112" i="14"/>
  <c r="G132" i="14" s="1"/>
  <c r="F112" i="14"/>
  <c r="G89" i="14"/>
  <c r="G89" i="22" s="1"/>
  <c r="F89" i="14"/>
  <c r="I89" i="14"/>
  <c r="I160" i="14" l="1"/>
  <c r="F160" i="14"/>
  <c r="J160" i="14"/>
  <c r="I89" i="22"/>
  <c r="I188" i="22"/>
  <c r="G162" i="14"/>
  <c r="I132" i="14"/>
  <c r="I162" i="14" s="1"/>
  <c r="G160" i="14"/>
  <c r="K160" i="14"/>
  <c r="K162" i="14" s="1"/>
  <c r="F132" i="14"/>
  <c r="F162" i="14" s="1"/>
  <c r="H132" i="14"/>
  <c r="H162" i="14" s="1"/>
  <c r="J132" i="14"/>
  <c r="G168" i="13"/>
  <c r="G170" i="13"/>
  <c r="G171" i="13"/>
  <c r="G169" i="13"/>
  <c r="G188" i="13"/>
  <c r="G180" i="13"/>
  <c r="G220" i="13"/>
  <c r="G214" i="13"/>
  <c r="G134" i="13"/>
  <c r="G155" i="13"/>
  <c r="D155" i="13" s="1"/>
  <c r="G213" i="13"/>
  <c r="G219" i="13"/>
  <c r="G225" i="13"/>
  <c r="G237" i="13"/>
  <c r="G144" i="13"/>
  <c r="G140" i="13"/>
  <c r="G149" i="13"/>
  <c r="G165" i="13"/>
  <c r="G161" i="13"/>
  <c r="G222" i="13"/>
  <c r="G216" i="13"/>
  <c r="F89" i="22"/>
  <c r="G128" i="13"/>
  <c r="G167" i="13"/>
  <c r="G215" i="13"/>
  <c r="G179" i="13"/>
  <c r="G181" i="13"/>
  <c r="G185" i="13"/>
  <c r="G191" i="13"/>
  <c r="G203" i="13"/>
  <c r="G190" i="14"/>
  <c r="J190" i="14"/>
  <c r="J198" i="14" s="1"/>
  <c r="F190" i="14"/>
  <c r="F198" i="14" s="1"/>
  <c r="I190" i="14"/>
  <c r="I198" i="14" s="1"/>
  <c r="G198" i="14"/>
  <c r="J83" i="14"/>
  <c r="J182" i="22" s="1"/>
  <c r="I83" i="14"/>
  <c r="I182" i="22" s="1"/>
  <c r="G83" i="14"/>
  <c r="G182" i="22" s="1"/>
  <c r="F83" i="14"/>
  <c r="D81" i="22"/>
  <c r="C81" i="22"/>
  <c r="D80" i="22"/>
  <c r="C80" i="22"/>
  <c r="J77" i="14"/>
  <c r="J176" i="22" s="1"/>
  <c r="I77" i="14"/>
  <c r="I176" i="22" s="1"/>
  <c r="G77" i="14"/>
  <c r="F77" i="14"/>
  <c r="K18" i="14"/>
  <c r="K117" i="22" s="1"/>
  <c r="J18" i="14"/>
  <c r="J117" i="22" s="1"/>
  <c r="I18" i="14"/>
  <c r="I117" i="22" s="1"/>
  <c r="H18" i="14"/>
  <c r="G18" i="14"/>
  <c r="F18" i="14"/>
  <c r="D116" i="22"/>
  <c r="D115" i="22"/>
  <c r="D114" i="22"/>
  <c r="E113" i="22"/>
  <c r="D113" i="22"/>
  <c r="C113" i="22"/>
  <c r="H29" i="13"/>
  <c r="D57" i="22"/>
  <c r="C125" i="22"/>
  <c r="C57" i="22"/>
  <c r="E155" i="22"/>
  <c r="F169" i="13"/>
  <c r="C56" i="22"/>
  <c r="E154" i="22"/>
  <c r="D55" i="22"/>
  <c r="C55" i="22"/>
  <c r="E153" i="22"/>
  <c r="C54" i="22"/>
  <c r="D51" i="22"/>
  <c r="C51" i="22"/>
  <c r="E50" i="22"/>
  <c r="D50" i="22"/>
  <c r="C50" i="22"/>
  <c r="D49" i="22"/>
  <c r="C49" i="22"/>
  <c r="D48" i="22"/>
  <c r="C48" i="22"/>
  <c r="D45" i="22"/>
  <c r="C45" i="22"/>
  <c r="D44" i="22"/>
  <c r="C44" i="22"/>
  <c r="D43" i="22"/>
  <c r="C43" i="22"/>
  <c r="D42" i="22"/>
  <c r="C42" i="22"/>
  <c r="C37" i="22"/>
  <c r="D37" i="22"/>
  <c r="E37" i="22"/>
  <c r="C38" i="22"/>
  <c r="D38" i="22"/>
  <c r="C39" i="22"/>
  <c r="D39" i="22"/>
  <c r="E36" i="22"/>
  <c r="D36" i="22"/>
  <c r="C36" i="22"/>
  <c r="K58" i="14"/>
  <c r="J58" i="14"/>
  <c r="I58" i="14"/>
  <c r="K52" i="14"/>
  <c r="J52" i="14"/>
  <c r="I52" i="14"/>
  <c r="K46" i="14"/>
  <c r="J46" i="14"/>
  <c r="I46" i="14"/>
  <c r="K40" i="14"/>
  <c r="J40" i="14"/>
  <c r="J139" i="22" s="1"/>
  <c r="I40" i="14"/>
  <c r="I139" i="22" s="1"/>
  <c r="K12" i="14"/>
  <c r="K111" i="22" s="1"/>
  <c r="K24" i="14"/>
  <c r="K30" i="14"/>
  <c r="J12" i="14"/>
  <c r="J111" i="22" s="1"/>
  <c r="J24" i="14"/>
  <c r="J123" i="22" s="1"/>
  <c r="J30" i="14"/>
  <c r="I12" i="14"/>
  <c r="I111" i="22" s="1"/>
  <c r="I24" i="14"/>
  <c r="I30" i="14"/>
  <c r="C89" i="14"/>
  <c r="C89" i="22" s="1"/>
  <c r="C88" i="22"/>
  <c r="D88" i="22"/>
  <c r="F149" i="13"/>
  <c r="D149" i="13" s="1"/>
  <c r="F150" i="13"/>
  <c r="D150" i="13" s="1"/>
  <c r="F151" i="13"/>
  <c r="F152" i="13"/>
  <c r="D152" i="13" s="1"/>
  <c r="D40" i="14"/>
  <c r="F155" i="13"/>
  <c r="F156" i="13"/>
  <c r="F157" i="13"/>
  <c r="D157" i="13" s="1"/>
  <c r="F158" i="13"/>
  <c r="D46" i="14"/>
  <c r="F161" i="13"/>
  <c r="F162" i="13"/>
  <c r="D162" i="13" s="1"/>
  <c r="F163" i="13"/>
  <c r="D163" i="13" s="1"/>
  <c r="F164" i="13"/>
  <c r="D52" i="14"/>
  <c r="F167" i="13"/>
  <c r="D167" i="13" s="1"/>
  <c r="F168" i="13"/>
  <c r="D107" i="22"/>
  <c r="D108" i="22"/>
  <c r="D109" i="22"/>
  <c r="D110" i="22"/>
  <c r="D22" i="22"/>
  <c r="F123" i="13"/>
  <c r="G123" i="13"/>
  <c r="D123" i="13" s="1"/>
  <c r="F124" i="13"/>
  <c r="G124" i="13"/>
  <c r="F125" i="13"/>
  <c r="G125" i="13"/>
  <c r="F134" i="13"/>
  <c r="F136" i="13"/>
  <c r="D136" i="13" s="1"/>
  <c r="F140" i="13"/>
  <c r="F141" i="13"/>
  <c r="F142" i="13"/>
  <c r="D142" i="13" s="1"/>
  <c r="F143" i="13"/>
  <c r="D143" i="13" s="1"/>
  <c r="F122" i="13"/>
  <c r="G122" i="13"/>
  <c r="G187" i="22"/>
  <c r="F187" i="22"/>
  <c r="H46" i="14"/>
  <c r="H46" i="22" s="1"/>
  <c r="E46" i="14"/>
  <c r="E46" i="22" s="1"/>
  <c r="C40" i="14"/>
  <c r="C40" i="22" s="1"/>
  <c r="E40" i="14"/>
  <c r="E40" i="22" s="1"/>
  <c r="F40" i="14"/>
  <c r="F40" i="22" s="1"/>
  <c r="G40" i="14"/>
  <c r="G40" i="22" s="1"/>
  <c r="H40" i="14"/>
  <c r="H40" i="22" s="1"/>
  <c r="H203" i="13"/>
  <c r="H207" i="13"/>
  <c r="H258" i="13" s="1"/>
  <c r="E145" i="22"/>
  <c r="D119" i="22"/>
  <c r="H159" i="13"/>
  <c r="C138" i="22"/>
  <c r="C155" i="22"/>
  <c r="H108" i="13"/>
  <c r="H110" i="13"/>
  <c r="F61" i="13"/>
  <c r="F63" i="13"/>
  <c r="D63" i="13" s="1"/>
  <c r="F64" i="13"/>
  <c r="D64" i="13" s="1"/>
  <c r="F65" i="13"/>
  <c r="F66" i="13"/>
  <c r="F67" i="13"/>
  <c r="F68" i="13"/>
  <c r="D68" i="13" s="1"/>
  <c r="F52" i="13"/>
  <c r="F54" i="13"/>
  <c r="F55" i="13"/>
  <c r="F56" i="13"/>
  <c r="F57" i="13"/>
  <c r="F58" i="13"/>
  <c r="C45" i="16"/>
  <c r="F59" i="13" s="1"/>
  <c r="H68" i="13"/>
  <c r="G63" i="13"/>
  <c r="G64" i="13"/>
  <c r="G65" i="13"/>
  <c r="G66" i="13"/>
  <c r="D66" i="13" s="1"/>
  <c r="G67" i="13"/>
  <c r="G68" i="13"/>
  <c r="G52" i="13"/>
  <c r="G55" i="13"/>
  <c r="G56" i="13"/>
  <c r="G57" i="13"/>
  <c r="G58" i="13"/>
  <c r="F50" i="5"/>
  <c r="F95" i="13"/>
  <c r="F96" i="13"/>
  <c r="F97" i="13"/>
  <c r="F98" i="13"/>
  <c r="F99" i="13"/>
  <c r="F100" i="13"/>
  <c r="F101" i="13"/>
  <c r="F102" i="13"/>
  <c r="F103" i="13"/>
  <c r="F104" i="13"/>
  <c r="F105" i="13"/>
  <c r="F94" i="13"/>
  <c r="F108" i="13"/>
  <c r="F109" i="13"/>
  <c r="F110" i="13"/>
  <c r="E110" i="13" s="1"/>
  <c r="F9" i="13"/>
  <c r="F11" i="13"/>
  <c r="F12" i="13"/>
  <c r="F15" i="13"/>
  <c r="D15" i="13" s="1"/>
  <c r="F16" i="13"/>
  <c r="D16" i="13" s="1"/>
  <c r="F27" i="13"/>
  <c r="F28" i="13"/>
  <c r="C24" i="16"/>
  <c r="F29" i="13" s="1"/>
  <c r="F31" i="13"/>
  <c r="F41" i="13"/>
  <c r="F42" i="13"/>
  <c r="F79" i="13"/>
  <c r="D79" i="13" s="1"/>
  <c r="F82" i="13"/>
  <c r="F83" i="13"/>
  <c r="G9" i="13"/>
  <c r="G11" i="13"/>
  <c r="D11" i="13" s="1"/>
  <c r="G12" i="13"/>
  <c r="G15" i="13"/>
  <c r="G16" i="13"/>
  <c r="G27" i="13"/>
  <c r="G28" i="13"/>
  <c r="D28" i="13" s="1"/>
  <c r="G31" i="13"/>
  <c r="G41" i="13"/>
  <c r="G42" i="13"/>
  <c r="G79" i="13"/>
  <c r="G82" i="13"/>
  <c r="G83" i="13"/>
  <c r="Q43" i="15"/>
  <c r="Q48" i="15" s="1"/>
  <c r="P43" i="15"/>
  <c r="P48" i="15" s="1"/>
  <c r="O43" i="15"/>
  <c r="O48" i="15" s="1"/>
  <c r="K43" i="15"/>
  <c r="K48" i="15" s="1"/>
  <c r="J43" i="15"/>
  <c r="J48" i="15" s="1"/>
  <c r="I43" i="15"/>
  <c r="I48" i="15" s="1"/>
  <c r="H43" i="15"/>
  <c r="H48" i="15" s="1"/>
  <c r="G43" i="15"/>
  <c r="G48" i="15" s="1"/>
  <c r="F43" i="15"/>
  <c r="F48" i="15" s="1"/>
  <c r="G94" i="13"/>
  <c r="D94" i="13" s="1"/>
  <c r="G96" i="13"/>
  <c r="D96" i="13" s="1"/>
  <c r="G97" i="13"/>
  <c r="G98" i="13"/>
  <c r="G99" i="13"/>
  <c r="G100" i="13"/>
  <c r="G101" i="13"/>
  <c r="G102" i="13"/>
  <c r="G103" i="13"/>
  <c r="G104" i="13"/>
  <c r="G108" i="13"/>
  <c r="G110" i="13"/>
  <c r="D110" i="13" s="1"/>
  <c r="Q18" i="15"/>
  <c r="Q23" i="15" s="1"/>
  <c r="P18" i="15"/>
  <c r="P23" i="15" s="1"/>
  <c r="O18" i="15"/>
  <c r="O23" i="15" s="1"/>
  <c r="K18" i="15"/>
  <c r="K23" i="15" s="1"/>
  <c r="J18" i="15"/>
  <c r="J23" i="15" s="1"/>
  <c r="I18" i="15"/>
  <c r="I23" i="15" s="1"/>
  <c r="H18" i="15"/>
  <c r="H23" i="15" s="1"/>
  <c r="G18" i="15"/>
  <c r="G23" i="15" s="1"/>
  <c r="F18" i="15"/>
  <c r="F23" i="15" s="1"/>
  <c r="J97" i="14"/>
  <c r="I97" i="14"/>
  <c r="G97" i="14"/>
  <c r="G96" i="22" s="1"/>
  <c r="F97" i="14"/>
  <c r="F96" i="22" s="1"/>
  <c r="D97" i="14"/>
  <c r="D96" i="22" s="1"/>
  <c r="C97" i="14"/>
  <c r="C96" i="22" s="1"/>
  <c r="H163" i="13"/>
  <c r="H151" i="13"/>
  <c r="H140" i="13"/>
  <c r="H142" i="13"/>
  <c r="F193" i="22"/>
  <c r="G193" i="22"/>
  <c r="D153" i="22"/>
  <c r="D154" i="22"/>
  <c r="D155" i="22"/>
  <c r="F58" i="14"/>
  <c r="F58" i="22" s="1"/>
  <c r="G58" i="14"/>
  <c r="G58" i="22" s="1"/>
  <c r="H58" i="14"/>
  <c r="C149" i="22"/>
  <c r="D149" i="22"/>
  <c r="F149" i="22"/>
  <c r="G149" i="22"/>
  <c r="C150" i="22"/>
  <c r="F150" i="22"/>
  <c r="G150" i="22"/>
  <c r="F141" i="22"/>
  <c r="G141" i="22"/>
  <c r="F142" i="22"/>
  <c r="G142" i="22"/>
  <c r="F143" i="22"/>
  <c r="G143" i="22"/>
  <c r="F144" i="22"/>
  <c r="G144" i="22"/>
  <c r="F46" i="14"/>
  <c r="F46" i="22" s="1"/>
  <c r="G46" i="14"/>
  <c r="G46" i="22" s="1"/>
  <c r="D145" i="22"/>
  <c r="C46" i="14"/>
  <c r="D144" i="22"/>
  <c r="C144" i="22"/>
  <c r="C143" i="22"/>
  <c r="D142" i="22"/>
  <c r="C142" i="22"/>
  <c r="C141" i="22"/>
  <c r="C137" i="22"/>
  <c r="D137" i="22"/>
  <c r="F137" i="22"/>
  <c r="G137" i="22"/>
  <c r="F30" i="14"/>
  <c r="G30" i="14"/>
  <c r="H30" i="14"/>
  <c r="E30" i="14"/>
  <c r="E30" i="22" s="1"/>
  <c r="F188" i="22"/>
  <c r="H10" i="5"/>
  <c r="H239" i="13"/>
  <c r="H240" i="13"/>
  <c r="H206" i="13"/>
  <c r="H169" i="13"/>
  <c r="H170" i="13"/>
  <c r="H158" i="13"/>
  <c r="D151" i="13"/>
  <c r="H152" i="13"/>
  <c r="H137" i="13"/>
  <c r="H124" i="13"/>
  <c r="H125" i="13"/>
  <c r="H11" i="13"/>
  <c r="H12" i="13"/>
  <c r="E12" i="13" s="1"/>
  <c r="G11" i="5"/>
  <c r="G12" i="5"/>
  <c r="E11" i="5"/>
  <c r="E12" i="5"/>
  <c r="D193" i="22"/>
  <c r="C194" i="22"/>
  <c r="D194" i="22"/>
  <c r="F194" i="22"/>
  <c r="G194" i="22"/>
  <c r="G188" i="22"/>
  <c r="D187" i="22"/>
  <c r="C156" i="22"/>
  <c r="D138" i="22"/>
  <c r="F138" i="22"/>
  <c r="G138" i="22"/>
  <c r="E22" i="22"/>
  <c r="F121" i="22"/>
  <c r="G121" i="22"/>
  <c r="H121" i="22"/>
  <c r="D122" i="22"/>
  <c r="F122" i="22"/>
  <c r="G122" i="22"/>
  <c r="H122" i="22"/>
  <c r="C109" i="22"/>
  <c r="E109" i="22"/>
  <c r="C110" i="22"/>
  <c r="E110" i="22"/>
  <c r="D10" i="22"/>
  <c r="F10" i="22"/>
  <c r="G10" i="22"/>
  <c r="H10" i="22"/>
  <c r="I10" i="22"/>
  <c r="J10" i="22"/>
  <c r="K10" i="22"/>
  <c r="H11" i="5"/>
  <c r="F11" i="5"/>
  <c r="D11" i="5"/>
  <c r="H171" i="13"/>
  <c r="H168" i="13"/>
  <c r="E168" i="13" s="1"/>
  <c r="H167" i="13"/>
  <c r="H161" i="13"/>
  <c r="E161" i="13" s="1"/>
  <c r="H156" i="13"/>
  <c r="E156" i="13" s="1"/>
  <c r="H150" i="13"/>
  <c r="E150" i="13" s="1"/>
  <c r="H149" i="13"/>
  <c r="H109" i="13"/>
  <c r="E108" i="13"/>
  <c r="H94" i="13"/>
  <c r="H95" i="13"/>
  <c r="E95" i="13" s="1"/>
  <c r="H96" i="13"/>
  <c r="H97" i="13"/>
  <c r="E97" i="13" s="1"/>
  <c r="H98" i="13"/>
  <c r="H99" i="13"/>
  <c r="E99" i="13" s="1"/>
  <c r="H100" i="13"/>
  <c r="H101" i="13"/>
  <c r="E101" i="13" s="1"/>
  <c r="H102" i="13"/>
  <c r="H103" i="13"/>
  <c r="E103" i="13" s="1"/>
  <c r="H104" i="13"/>
  <c r="H105" i="13"/>
  <c r="E105" i="13" s="1"/>
  <c r="G195" i="13"/>
  <c r="J89" i="14"/>
  <c r="J188" i="22" s="1"/>
  <c r="J71" i="14"/>
  <c r="J170" i="22" s="1"/>
  <c r="I71" i="14"/>
  <c r="I170" i="22" s="1"/>
  <c r="G71" i="14"/>
  <c r="G170" i="22" s="1"/>
  <c r="F71" i="14"/>
  <c r="F170" i="22" s="1"/>
  <c r="D71" i="14"/>
  <c r="D170" i="22" s="1"/>
  <c r="C71" i="14"/>
  <c r="C170" i="22" s="1"/>
  <c r="C195" i="22"/>
  <c r="G192" i="22"/>
  <c r="F192" i="22"/>
  <c r="D192" i="22"/>
  <c r="C192" i="22"/>
  <c r="G191" i="22"/>
  <c r="F191" i="22"/>
  <c r="D191" i="22"/>
  <c r="C191" i="22"/>
  <c r="H12" i="14"/>
  <c r="H111" i="22" s="1"/>
  <c r="H24" i="14"/>
  <c r="H24" i="22" s="1"/>
  <c r="H52" i="14"/>
  <c r="H52" i="22" s="1"/>
  <c r="G12" i="14"/>
  <c r="G111" i="22" s="1"/>
  <c r="G24" i="14"/>
  <c r="G24" i="22" s="1"/>
  <c r="G52" i="14"/>
  <c r="G52" i="22" s="1"/>
  <c r="F12" i="14"/>
  <c r="F111" i="22" s="1"/>
  <c r="F24" i="14"/>
  <c r="F24" i="22" s="1"/>
  <c r="F52" i="14"/>
  <c r="F151" i="22" s="1"/>
  <c r="E107" i="22"/>
  <c r="E108" i="22"/>
  <c r="E20" i="22"/>
  <c r="E52" i="14"/>
  <c r="E52" i="22" s="1"/>
  <c r="C107" i="22"/>
  <c r="C108" i="22"/>
  <c r="C21" i="22"/>
  <c r="C30" i="14"/>
  <c r="C30" i="22" s="1"/>
  <c r="C52" i="14"/>
  <c r="C52" i="22" s="1"/>
  <c r="C58" i="14"/>
  <c r="C154" i="22"/>
  <c r="C153" i="22"/>
  <c r="H151" i="22"/>
  <c r="H148" i="22"/>
  <c r="G148" i="22"/>
  <c r="F148" i="22"/>
  <c r="D148" i="22"/>
  <c r="C148" i="22"/>
  <c r="H147" i="22"/>
  <c r="G147" i="22"/>
  <c r="F147" i="22"/>
  <c r="D147" i="22"/>
  <c r="C147" i="22"/>
  <c r="F139" i="22"/>
  <c r="H136" i="22"/>
  <c r="G136" i="22"/>
  <c r="F136" i="22"/>
  <c r="E136" i="22"/>
  <c r="D136" i="22"/>
  <c r="C136" i="22"/>
  <c r="H135" i="22"/>
  <c r="G135" i="22"/>
  <c r="F135" i="22"/>
  <c r="E135" i="22"/>
  <c r="D135" i="22"/>
  <c r="C135" i="22"/>
  <c r="G123" i="22"/>
  <c r="H120" i="22"/>
  <c r="G120" i="22"/>
  <c r="F120" i="22"/>
  <c r="E120" i="22"/>
  <c r="D120" i="22"/>
  <c r="H119" i="22"/>
  <c r="G119" i="22"/>
  <c r="F119" i="22"/>
  <c r="E119" i="22"/>
  <c r="C11" i="22"/>
  <c r="C9" i="22"/>
  <c r="D9" i="22"/>
  <c r="E9" i="22"/>
  <c r="F9" i="22"/>
  <c r="G9" i="22"/>
  <c r="H9" i="22"/>
  <c r="I9" i="22"/>
  <c r="J9" i="22"/>
  <c r="K9" i="22"/>
  <c r="D11" i="22"/>
  <c r="F11" i="22"/>
  <c r="G11" i="22"/>
  <c r="H11" i="22"/>
  <c r="I11" i="22"/>
  <c r="F12" i="22"/>
  <c r="G12" i="22"/>
  <c r="H12" i="22"/>
  <c r="I12" i="22"/>
  <c r="D8" i="22"/>
  <c r="E8" i="22"/>
  <c r="F8" i="22"/>
  <c r="G8" i="22"/>
  <c r="H8" i="22"/>
  <c r="I8" i="22"/>
  <c r="J8" i="22"/>
  <c r="K8" i="22"/>
  <c r="H238" i="13"/>
  <c r="H237" i="13"/>
  <c r="H204" i="13"/>
  <c r="H138" i="13"/>
  <c r="H135" i="13"/>
  <c r="H134" i="13"/>
  <c r="E134" i="13" s="1"/>
  <c r="H123" i="13"/>
  <c r="H122" i="13"/>
  <c r="D164" i="13"/>
  <c r="D158" i="13"/>
  <c r="D156" i="13"/>
  <c r="G105" i="13"/>
  <c r="D105" i="13" s="1"/>
  <c r="G109" i="13"/>
  <c r="D109" i="13" s="1"/>
  <c r="G95" i="13"/>
  <c r="D95" i="13" s="1"/>
  <c r="H64" i="5"/>
  <c r="G64" i="5"/>
  <c r="F64" i="5"/>
  <c r="H63" i="5"/>
  <c r="G63" i="5"/>
  <c r="F63" i="5"/>
  <c r="F49" i="5"/>
  <c r="G49" i="5"/>
  <c r="H49" i="5"/>
  <c r="G50" i="5"/>
  <c r="H50" i="5"/>
  <c r="F51" i="5"/>
  <c r="G51" i="5"/>
  <c r="H51" i="5"/>
  <c r="F52" i="5"/>
  <c r="G52" i="5"/>
  <c r="H52" i="5"/>
  <c r="F53" i="5"/>
  <c r="G53" i="5"/>
  <c r="H53" i="5"/>
  <c r="F54" i="5"/>
  <c r="G54" i="5"/>
  <c r="H54" i="5"/>
  <c r="H47" i="5"/>
  <c r="G47" i="5"/>
  <c r="F47" i="5"/>
  <c r="F40" i="5"/>
  <c r="G40" i="5"/>
  <c r="H40" i="5"/>
  <c r="F41" i="5"/>
  <c r="G41" i="5"/>
  <c r="H41" i="5"/>
  <c r="F42" i="5"/>
  <c r="G42" i="5"/>
  <c r="H42" i="5"/>
  <c r="F43" i="5"/>
  <c r="G43" i="5"/>
  <c r="H43" i="5"/>
  <c r="H39" i="5"/>
  <c r="G39" i="5"/>
  <c r="F39" i="5"/>
  <c r="H37" i="5"/>
  <c r="G37" i="5"/>
  <c r="F37" i="5"/>
  <c r="H31" i="5"/>
  <c r="G31" i="5"/>
  <c r="F31" i="5"/>
  <c r="H30" i="5"/>
  <c r="G30" i="5"/>
  <c r="F30" i="5"/>
  <c r="H26" i="5"/>
  <c r="H25" i="5"/>
  <c r="H21" i="5"/>
  <c r="H15" i="5"/>
  <c r="H14" i="5"/>
  <c r="G26" i="5"/>
  <c r="F26" i="5"/>
  <c r="G25" i="5"/>
  <c r="F25" i="5"/>
  <c r="G22" i="5"/>
  <c r="F22" i="5"/>
  <c r="G21" i="5"/>
  <c r="F21" i="5"/>
  <c r="G15" i="5"/>
  <c r="F15" i="5"/>
  <c r="G14" i="5"/>
  <c r="F14" i="5"/>
  <c r="F60" i="5"/>
  <c r="G60" i="5"/>
  <c r="H60" i="5"/>
  <c r="F61" i="5"/>
  <c r="G61" i="5"/>
  <c r="H61" i="5"/>
  <c r="F9" i="5"/>
  <c r="G9" i="5"/>
  <c r="F10" i="5"/>
  <c r="G10" i="5"/>
  <c r="F12" i="5"/>
  <c r="H9" i="5"/>
  <c r="H12" i="5"/>
  <c r="D9" i="5"/>
  <c r="D10" i="5"/>
  <c r="D15" i="5"/>
  <c r="D22" i="5"/>
  <c r="D25" i="5"/>
  <c r="D37" i="5"/>
  <c r="D42" i="5"/>
  <c r="D47" i="5"/>
  <c r="D50" i="5"/>
  <c r="D49" i="5"/>
  <c r="D53" i="5"/>
  <c r="D51" i="5"/>
  <c r="D61" i="5"/>
  <c r="D64" i="5"/>
  <c r="G63" i="16"/>
  <c r="H63" i="16"/>
  <c r="H66" i="16" s="1"/>
  <c r="K63" i="16"/>
  <c r="L63" i="16"/>
  <c r="G56" i="16"/>
  <c r="I55" i="5" s="1"/>
  <c r="H56" i="16"/>
  <c r="H55" i="5"/>
  <c r="K56" i="16"/>
  <c r="L55" i="5" s="1"/>
  <c r="L56" i="16"/>
  <c r="M55" i="5" s="1"/>
  <c r="E45" i="16"/>
  <c r="G44" i="5" s="1"/>
  <c r="F45" i="16"/>
  <c r="G45" i="16"/>
  <c r="H45" i="16"/>
  <c r="H57" i="16" s="1"/>
  <c r="K45" i="16"/>
  <c r="L45" i="16"/>
  <c r="E28" i="16"/>
  <c r="G27" i="5" s="1"/>
  <c r="F28" i="16"/>
  <c r="G28" i="16"/>
  <c r="I27" i="5" s="1"/>
  <c r="H28" i="16"/>
  <c r="H27" i="5"/>
  <c r="K28" i="16"/>
  <c r="L27" i="5" s="1"/>
  <c r="L28" i="16"/>
  <c r="M27" i="5" s="1"/>
  <c r="E24" i="16"/>
  <c r="F24" i="16"/>
  <c r="G24" i="16"/>
  <c r="I23" i="5" s="1"/>
  <c r="H24" i="16"/>
  <c r="K24" i="16"/>
  <c r="L24" i="16"/>
  <c r="M23" i="5" s="1"/>
  <c r="E17" i="16"/>
  <c r="G16" i="5" s="1"/>
  <c r="F17" i="16"/>
  <c r="G17" i="16"/>
  <c r="I16" i="5" s="1"/>
  <c r="H17" i="16"/>
  <c r="H16" i="5" s="1"/>
  <c r="K17" i="16"/>
  <c r="L16" i="5" s="1"/>
  <c r="L17" i="16"/>
  <c r="M16" i="5" s="1"/>
  <c r="E14" i="16"/>
  <c r="G13" i="5" s="1"/>
  <c r="F14" i="16"/>
  <c r="F18" i="16" s="1"/>
  <c r="G14" i="16"/>
  <c r="H14" i="16"/>
  <c r="H13" i="5"/>
  <c r="K14" i="16"/>
  <c r="L13" i="5" s="1"/>
  <c r="L14" i="16"/>
  <c r="D52" i="5"/>
  <c r="D54" i="5"/>
  <c r="E56" i="16"/>
  <c r="G55" i="5" s="1"/>
  <c r="F56" i="16"/>
  <c r="D30" i="5"/>
  <c r="D60" i="5"/>
  <c r="E63" i="16"/>
  <c r="F63" i="16"/>
  <c r="E66" i="16"/>
  <c r="F66" i="16"/>
  <c r="E9" i="5"/>
  <c r="E15" i="5"/>
  <c r="E14" i="5"/>
  <c r="E22" i="5"/>
  <c r="E21" i="5"/>
  <c r="G23" i="5"/>
  <c r="E25" i="5"/>
  <c r="E30" i="5"/>
  <c r="E39" i="5"/>
  <c r="E41" i="5"/>
  <c r="E43" i="5"/>
  <c r="E47" i="5"/>
  <c r="E50" i="5"/>
  <c r="E49" i="5"/>
  <c r="E53" i="5"/>
  <c r="E51" i="5"/>
  <c r="E52" i="5"/>
  <c r="E54" i="5"/>
  <c r="E61" i="5"/>
  <c r="E60" i="5"/>
  <c r="G62" i="5"/>
  <c r="E64" i="5"/>
  <c r="D125" i="13"/>
  <c r="D9" i="13"/>
  <c r="D31" i="13"/>
  <c r="D67" i="13"/>
  <c r="D83" i="13"/>
  <c r="D41" i="13"/>
  <c r="D134" i="13"/>
  <c r="H10" i="13"/>
  <c r="H9" i="13"/>
  <c r="H15" i="13"/>
  <c r="H16" i="13"/>
  <c r="H28" i="13"/>
  <c r="E28" i="13" s="1"/>
  <c r="H27" i="13"/>
  <c r="H32" i="13"/>
  <c r="H31" i="13"/>
  <c r="H41" i="13"/>
  <c r="H42" i="13"/>
  <c r="E42" i="13" s="1"/>
  <c r="H55" i="13"/>
  <c r="H54" i="13"/>
  <c r="H56" i="13"/>
  <c r="H58" i="13"/>
  <c r="H57" i="13"/>
  <c r="H52" i="13"/>
  <c r="H66" i="13"/>
  <c r="E66" i="13" s="1"/>
  <c r="H65" i="13"/>
  <c r="H67" i="13"/>
  <c r="E67" i="13" s="1"/>
  <c r="H63" i="13"/>
  <c r="H64" i="13"/>
  <c r="H61" i="13"/>
  <c r="E61" i="13" s="1"/>
  <c r="H80" i="13"/>
  <c r="H79" i="13"/>
  <c r="H82" i="13"/>
  <c r="H83" i="13"/>
  <c r="L66" i="16" l="1"/>
  <c r="M65" i="5" s="1"/>
  <c r="M62" i="5"/>
  <c r="D60" i="14"/>
  <c r="D60" i="22" s="1"/>
  <c r="I46" i="22"/>
  <c r="I145" i="22"/>
  <c r="E82" i="13"/>
  <c r="E64" i="13"/>
  <c r="E9" i="13"/>
  <c r="K29" i="16"/>
  <c r="L28" i="5" s="1"/>
  <c r="L23" i="5"/>
  <c r="E158" i="13"/>
  <c r="D98" i="13"/>
  <c r="I24" i="22"/>
  <c r="I123" i="22"/>
  <c r="J46" i="22"/>
  <c r="J145" i="22"/>
  <c r="K52" i="22"/>
  <c r="K151" i="22"/>
  <c r="E68" i="13"/>
  <c r="E56" i="13"/>
  <c r="E57" i="16"/>
  <c r="H29" i="16"/>
  <c r="K57" i="16"/>
  <c r="L56" i="5" s="1"/>
  <c r="L44" i="5"/>
  <c r="K12" i="22"/>
  <c r="G139" i="22"/>
  <c r="I96" i="22"/>
  <c r="I196" i="22"/>
  <c r="K30" i="22"/>
  <c r="K129" i="22"/>
  <c r="K60" i="14"/>
  <c r="K159" i="22" s="1"/>
  <c r="K46" i="22"/>
  <c r="I58" i="22"/>
  <c r="I157" i="22"/>
  <c r="I30" i="22"/>
  <c r="I129" i="22"/>
  <c r="J52" i="22"/>
  <c r="J151" i="22"/>
  <c r="K58" i="22"/>
  <c r="K157" i="22"/>
  <c r="L57" i="16"/>
  <c r="M56" i="5" s="1"/>
  <c r="M44" i="5"/>
  <c r="K66" i="16"/>
  <c r="L65" i="5" s="1"/>
  <c r="L62" i="5"/>
  <c r="E31" i="13"/>
  <c r="E16" i="13"/>
  <c r="F55" i="5"/>
  <c r="L18" i="16"/>
  <c r="M17" i="5" s="1"/>
  <c r="M13" i="5"/>
  <c r="J12" i="22"/>
  <c r="H139" i="22"/>
  <c r="G151" i="22"/>
  <c r="G195" i="22"/>
  <c r="E149" i="13"/>
  <c r="J96" i="22"/>
  <c r="J196" i="22"/>
  <c r="E48" i="15"/>
  <c r="D82" i="13"/>
  <c r="J30" i="22"/>
  <c r="J129" i="22"/>
  <c r="K24" i="22"/>
  <c r="K123" i="22"/>
  <c r="K40" i="22"/>
  <c r="K139" i="22"/>
  <c r="I52" i="22"/>
  <c r="I151" i="22"/>
  <c r="J58" i="22"/>
  <c r="J157" i="22"/>
  <c r="J162" i="14"/>
  <c r="G66" i="16"/>
  <c r="I65" i="5" s="1"/>
  <c r="I62" i="5"/>
  <c r="G57" i="16"/>
  <c r="I56" i="5" s="1"/>
  <c r="I44" i="5"/>
  <c r="E58" i="13"/>
  <c r="E54" i="13"/>
  <c r="D58" i="13"/>
  <c r="D56" i="13"/>
  <c r="D42" i="13"/>
  <c r="G18" i="16"/>
  <c r="I17" i="5" s="1"/>
  <c r="I13" i="5"/>
  <c r="D27" i="13"/>
  <c r="D65" i="13"/>
  <c r="D122" i="13"/>
  <c r="D124" i="13"/>
  <c r="E83" i="13"/>
  <c r="E79" i="13"/>
  <c r="E63" i="13"/>
  <c r="E65" i="13"/>
  <c r="E41" i="13"/>
  <c r="E15" i="13"/>
  <c r="E167" i="13"/>
  <c r="E11" i="13"/>
  <c r="E152" i="13"/>
  <c r="D103" i="13"/>
  <c r="D101" i="13"/>
  <c r="D99" i="13"/>
  <c r="D97" i="13"/>
  <c r="D140" i="13"/>
  <c r="G189" i="13"/>
  <c r="J83" i="22"/>
  <c r="F83" i="22"/>
  <c r="F182" i="22"/>
  <c r="G77" i="22"/>
  <c r="G176" i="22"/>
  <c r="J77" i="22"/>
  <c r="F77" i="22"/>
  <c r="F176" i="22"/>
  <c r="I77" i="22"/>
  <c r="H157" i="22"/>
  <c r="H58" i="22"/>
  <c r="I60" i="14"/>
  <c r="I159" i="22" s="1"/>
  <c r="D161" i="13"/>
  <c r="J40" i="22"/>
  <c r="E38" i="22"/>
  <c r="E137" i="22"/>
  <c r="I40" i="22"/>
  <c r="D30" i="14"/>
  <c r="D125" i="22"/>
  <c r="C120" i="22"/>
  <c r="C15" i="22"/>
  <c r="C114" i="22"/>
  <c r="E15" i="22"/>
  <c r="E114" i="22"/>
  <c r="C17" i="22"/>
  <c r="C116" i="22"/>
  <c r="E17" i="22"/>
  <c r="E116" i="22"/>
  <c r="G18" i="22"/>
  <c r="G117" i="22"/>
  <c r="I18" i="22"/>
  <c r="K18" i="22"/>
  <c r="C16" i="22"/>
  <c r="C115" i="22"/>
  <c r="E16" i="22"/>
  <c r="E115" i="22"/>
  <c r="F18" i="22"/>
  <c r="F117" i="22"/>
  <c r="H18" i="22"/>
  <c r="H117" i="22"/>
  <c r="J18" i="22"/>
  <c r="D108" i="13"/>
  <c r="C43" i="15"/>
  <c r="C48" i="15" s="1"/>
  <c r="E18" i="16"/>
  <c r="G17" i="5" s="1"/>
  <c r="F16" i="5"/>
  <c r="C58" i="22"/>
  <c r="D56" i="22"/>
  <c r="E56" i="22"/>
  <c r="E54" i="22"/>
  <c r="E55" i="22"/>
  <c r="E122" i="13"/>
  <c r="E125" i="13"/>
  <c r="E124" i="13"/>
  <c r="E123" i="13"/>
  <c r="D89" i="14"/>
  <c r="D89" i="22" s="1"/>
  <c r="D30" i="22"/>
  <c r="F144" i="13"/>
  <c r="D17" i="16"/>
  <c r="C17" i="16"/>
  <c r="E10" i="22"/>
  <c r="C12" i="14"/>
  <c r="C111" i="22" s="1"/>
  <c r="G32" i="14"/>
  <c r="G32" i="22" s="1"/>
  <c r="C71" i="22"/>
  <c r="D71" i="22"/>
  <c r="F71" i="22"/>
  <c r="I71" i="22"/>
  <c r="J89" i="22"/>
  <c r="J90" i="14"/>
  <c r="F129" i="22"/>
  <c r="F30" i="22"/>
  <c r="F145" i="22"/>
  <c r="G157" i="22"/>
  <c r="F135" i="13"/>
  <c r="D135" i="13" s="1"/>
  <c r="D21" i="22"/>
  <c r="D12" i="14"/>
  <c r="D111" i="22" s="1"/>
  <c r="F165" i="13"/>
  <c r="D52" i="22"/>
  <c r="F153" i="13"/>
  <c r="D40" i="22"/>
  <c r="F222" i="13"/>
  <c r="F216" i="13"/>
  <c r="D70" i="22"/>
  <c r="D69" i="22"/>
  <c r="F221" i="13"/>
  <c r="F215" i="13"/>
  <c r="F220" i="13"/>
  <c r="F214" i="13"/>
  <c r="D68" i="22"/>
  <c r="D67" i="22"/>
  <c r="F219" i="13"/>
  <c r="F213" i="13"/>
  <c r="F239" i="13"/>
  <c r="E239" i="13" s="1"/>
  <c r="D94" i="22"/>
  <c r="F237" i="13"/>
  <c r="D92" i="22"/>
  <c r="C70" i="22"/>
  <c r="F188" i="13"/>
  <c r="F182" i="13"/>
  <c r="C69" i="22"/>
  <c r="F187" i="13"/>
  <c r="F181" i="13"/>
  <c r="D181" i="13" s="1"/>
  <c r="C68" i="22"/>
  <c r="F186" i="13"/>
  <c r="F180" i="13"/>
  <c r="D180" i="13" s="1"/>
  <c r="F185" i="13"/>
  <c r="F179" i="13"/>
  <c r="C67" i="22"/>
  <c r="F205" i="13"/>
  <c r="F207" i="13" s="1"/>
  <c r="C94" i="22"/>
  <c r="F203" i="13"/>
  <c r="C92" i="22"/>
  <c r="J32" i="14"/>
  <c r="J131" i="22" s="1"/>
  <c r="F137" i="13"/>
  <c r="D23" i="22"/>
  <c r="E148" i="22"/>
  <c r="E49" i="22"/>
  <c r="D58" i="14"/>
  <c r="D58" i="22" s="1"/>
  <c r="D54" i="22"/>
  <c r="D128" i="22"/>
  <c r="D29" i="22"/>
  <c r="F170" i="13"/>
  <c r="D18" i="14"/>
  <c r="D117" i="22" s="1"/>
  <c r="F128" i="13"/>
  <c r="D14" i="22"/>
  <c r="F130" i="13"/>
  <c r="D16" i="22"/>
  <c r="D77" i="14"/>
  <c r="D73" i="22"/>
  <c r="F225" i="13"/>
  <c r="F229" i="13" s="1"/>
  <c r="E229" i="13" s="1"/>
  <c r="D74" i="22"/>
  <c r="F226" i="13"/>
  <c r="D75" i="22"/>
  <c r="F227" i="13"/>
  <c r="E227" i="13" s="1"/>
  <c r="D76" i="22"/>
  <c r="F228" i="13"/>
  <c r="D83" i="14"/>
  <c r="D79" i="22"/>
  <c r="G83" i="22"/>
  <c r="G90" i="14"/>
  <c r="G90" i="22" s="1"/>
  <c r="C56" i="16"/>
  <c r="F69" i="13" s="1"/>
  <c r="N69" i="13" s="1"/>
  <c r="E203" i="13"/>
  <c r="C157" i="22"/>
  <c r="C20" i="22"/>
  <c r="C119" i="22"/>
  <c r="E24" i="14"/>
  <c r="E24" i="22" s="1"/>
  <c r="E21" i="22"/>
  <c r="E12" i="14"/>
  <c r="E111" i="22" s="1"/>
  <c r="F60" i="14"/>
  <c r="F60" i="22" s="1"/>
  <c r="F52" i="22"/>
  <c r="F32" i="14"/>
  <c r="F32" i="22" s="1"/>
  <c r="H32" i="14"/>
  <c r="H32" i="22" s="1"/>
  <c r="G71" i="22"/>
  <c r="J71" i="22"/>
  <c r="E122" i="22"/>
  <c r="E23" i="22"/>
  <c r="C122" i="22"/>
  <c r="C23" i="22"/>
  <c r="C121" i="22"/>
  <c r="C22" i="22"/>
  <c r="G129" i="22"/>
  <c r="G30" i="22"/>
  <c r="C145" i="22"/>
  <c r="C46" i="22"/>
  <c r="H145" i="22"/>
  <c r="D24" i="14"/>
  <c r="D20" i="22"/>
  <c r="F159" i="13"/>
  <c r="D159" i="13" s="1"/>
  <c r="D46" i="22"/>
  <c r="F240" i="13"/>
  <c r="E240" i="13" s="1"/>
  <c r="D95" i="22"/>
  <c r="F238" i="13"/>
  <c r="F241" i="13" s="1"/>
  <c r="D93" i="22"/>
  <c r="F206" i="13"/>
  <c r="C95" i="22"/>
  <c r="F204" i="13"/>
  <c r="C93" i="22"/>
  <c r="I32" i="14"/>
  <c r="I131" i="22" s="1"/>
  <c r="J24" i="22"/>
  <c r="K32" i="14"/>
  <c r="K131" i="22" s="1"/>
  <c r="E141" i="22"/>
  <c r="E42" i="22"/>
  <c r="E48" i="22"/>
  <c r="E147" i="22"/>
  <c r="C128" i="22"/>
  <c r="C29" i="22"/>
  <c r="E128" i="22"/>
  <c r="E29" i="22"/>
  <c r="C18" i="14"/>
  <c r="C14" i="22"/>
  <c r="E18" i="14"/>
  <c r="E14" i="22"/>
  <c r="F129" i="13"/>
  <c r="D15" i="22"/>
  <c r="F131" i="13"/>
  <c r="D17" i="22"/>
  <c r="C77" i="14"/>
  <c r="F191" i="13"/>
  <c r="C73" i="22"/>
  <c r="C74" i="22"/>
  <c r="F192" i="13"/>
  <c r="F193" i="13"/>
  <c r="C75" i="22"/>
  <c r="C76" i="22"/>
  <c r="F194" i="13"/>
  <c r="E194" i="13" s="1"/>
  <c r="C83" i="14"/>
  <c r="C79" i="22"/>
  <c r="I83" i="22"/>
  <c r="I90" i="14"/>
  <c r="G145" i="13"/>
  <c r="G172" i="13"/>
  <c r="G153" i="13"/>
  <c r="D153" i="13" s="1"/>
  <c r="F65" i="5"/>
  <c r="F62" i="5"/>
  <c r="H18" i="16"/>
  <c r="H33" i="16" s="1"/>
  <c r="F13" i="5"/>
  <c r="E29" i="16"/>
  <c r="E33" i="16" s="1"/>
  <c r="F157" i="22"/>
  <c r="F90" i="14"/>
  <c r="F90" i="22" s="1"/>
  <c r="G223" i="13"/>
  <c r="G247" i="13" s="1"/>
  <c r="E163" i="13"/>
  <c r="E151" i="13"/>
  <c r="E170" i="13"/>
  <c r="D168" i="13"/>
  <c r="E123" i="22"/>
  <c r="G126" i="13"/>
  <c r="D12" i="22"/>
  <c r="E214" i="13"/>
  <c r="D240" i="13"/>
  <c r="E237" i="13"/>
  <c r="D237" i="13"/>
  <c r="D182" i="13"/>
  <c r="G131" i="22"/>
  <c r="E182" i="13"/>
  <c r="J60" i="14"/>
  <c r="J159" i="22" s="1"/>
  <c r="H131" i="22"/>
  <c r="D227" i="13"/>
  <c r="D157" i="22"/>
  <c r="E169" i="13"/>
  <c r="D169" i="13"/>
  <c r="H60" i="14"/>
  <c r="H60" i="22" s="1"/>
  <c r="E58" i="14"/>
  <c r="E58" i="22" s="1"/>
  <c r="D156" i="22"/>
  <c r="E159" i="13"/>
  <c r="C60" i="14"/>
  <c r="F131" i="22"/>
  <c r="E137" i="13"/>
  <c r="D137" i="13"/>
  <c r="E135" i="13"/>
  <c r="D32" i="14"/>
  <c r="D32" i="22" s="1"/>
  <c r="F123" i="22"/>
  <c r="H123" i="22"/>
  <c r="D123" i="22"/>
  <c r="J62" i="14"/>
  <c r="E43" i="15"/>
  <c r="G106" i="13" s="1"/>
  <c r="D104" i="13"/>
  <c r="D102" i="13"/>
  <c r="D100" i="13"/>
  <c r="E104" i="13"/>
  <c r="E102" i="13"/>
  <c r="E100" i="13"/>
  <c r="E98" i="13"/>
  <c r="E96" i="13"/>
  <c r="E94" i="13"/>
  <c r="C18" i="15"/>
  <c r="C23" i="15" s="1"/>
  <c r="E18" i="15"/>
  <c r="E23" i="15" s="1"/>
  <c r="F44" i="5"/>
  <c r="D52" i="13"/>
  <c r="H44" i="5"/>
  <c r="H56" i="5"/>
  <c r="D40" i="5"/>
  <c r="E31" i="5"/>
  <c r="F145" i="13"/>
  <c r="I62" i="14"/>
  <c r="G229" i="13"/>
  <c r="D170" i="13"/>
  <c r="G111" i="13"/>
  <c r="E109" i="13"/>
  <c r="E63" i="5"/>
  <c r="G65" i="5"/>
  <c r="H23" i="5"/>
  <c r="F27" i="5"/>
  <c r="G29" i="16"/>
  <c r="I28" i="5" s="1"/>
  <c r="D24" i="16"/>
  <c r="F17" i="5"/>
  <c r="K18" i="16"/>
  <c r="L17" i="5" s="1"/>
  <c r="H17" i="5"/>
  <c r="E16" i="5"/>
  <c r="H17" i="13"/>
  <c r="H33" i="13"/>
  <c r="H69" i="13"/>
  <c r="H81" i="13"/>
  <c r="H84" i="13"/>
  <c r="G56" i="5"/>
  <c r="E206" i="13"/>
  <c r="E204" i="13"/>
  <c r="K33" i="16"/>
  <c r="L32" i="5" s="1"/>
  <c r="G28" i="5"/>
  <c r="C12" i="22"/>
  <c r="H65" i="5"/>
  <c r="G189" i="22"/>
  <c r="G145" i="22"/>
  <c r="G60" i="14"/>
  <c r="G60" i="22" s="1"/>
  <c r="G17" i="13"/>
  <c r="F80" i="13"/>
  <c r="C63" i="16"/>
  <c r="F32" i="13"/>
  <c r="C28" i="16"/>
  <c r="F10" i="13"/>
  <c r="C14" i="16"/>
  <c r="C18" i="16" s="1"/>
  <c r="G54" i="13"/>
  <c r="D54" i="13" s="1"/>
  <c r="D45" i="16"/>
  <c r="D57" i="16" s="1"/>
  <c r="H143" i="13"/>
  <c r="E143" i="13" s="1"/>
  <c r="H141" i="13"/>
  <c r="E141" i="13" s="1"/>
  <c r="H136" i="13"/>
  <c r="E136" i="13" s="1"/>
  <c r="D121" i="22"/>
  <c r="H205" i="13"/>
  <c r="C193" i="22"/>
  <c r="G183" i="13"/>
  <c r="C10" i="22"/>
  <c r="E121" i="22"/>
  <c r="G80" i="13"/>
  <c r="D63" i="16"/>
  <c r="G32" i="13"/>
  <c r="D28" i="16"/>
  <c r="G10" i="13"/>
  <c r="G13" i="13"/>
  <c r="F17" i="13"/>
  <c r="G61" i="13"/>
  <c r="D61" i="13" s="1"/>
  <c r="D150" i="22"/>
  <c r="H164" i="13"/>
  <c r="E164" i="13" s="1"/>
  <c r="H162" i="13"/>
  <c r="E162" i="13" s="1"/>
  <c r="H157" i="13"/>
  <c r="E157" i="13" s="1"/>
  <c r="D143" i="22"/>
  <c r="D141" i="22"/>
  <c r="H155" i="13"/>
  <c r="E155" i="13" s="1"/>
  <c r="E216" i="13"/>
  <c r="G241" i="13"/>
  <c r="E52" i="13"/>
  <c r="E57" i="13"/>
  <c r="E55" i="13"/>
  <c r="E27" i="13"/>
  <c r="E29" i="13"/>
  <c r="D57" i="13"/>
  <c r="D55" i="13"/>
  <c r="D12" i="13"/>
  <c r="D206" i="13"/>
  <c r="D238" i="13"/>
  <c r="E42" i="5"/>
  <c r="E40" i="5"/>
  <c r="E37" i="5"/>
  <c r="E26" i="5"/>
  <c r="E23" i="5"/>
  <c r="E10" i="5"/>
  <c r="D63" i="5"/>
  <c r="F57" i="16"/>
  <c r="F56" i="5" s="1"/>
  <c r="L29" i="16"/>
  <c r="M28" i="5" s="1"/>
  <c r="F23" i="5"/>
  <c r="F29" i="16"/>
  <c r="F28" i="5" s="1"/>
  <c r="H62" i="5"/>
  <c r="D41" i="5"/>
  <c r="D43" i="5"/>
  <c r="D39" i="5"/>
  <c r="D31" i="5"/>
  <c r="D26" i="5"/>
  <c r="D21" i="5"/>
  <c r="D14" i="5"/>
  <c r="D12" i="5"/>
  <c r="C8" i="22"/>
  <c r="E11" i="22"/>
  <c r="C24" i="14"/>
  <c r="H62" i="14"/>
  <c r="H62" i="22" s="1"/>
  <c r="F195" i="22"/>
  <c r="C187" i="22"/>
  <c r="I98" i="14"/>
  <c r="I97" i="22" s="1"/>
  <c r="D18" i="15"/>
  <c r="D23" i="15" s="1"/>
  <c r="D43" i="15"/>
  <c r="D48" i="15" s="1"/>
  <c r="H59" i="13"/>
  <c r="H34" i="13"/>
  <c r="C151" i="22"/>
  <c r="C129" i="22"/>
  <c r="E151" i="22"/>
  <c r="E129" i="22"/>
  <c r="G217" i="13"/>
  <c r="G207" i="13"/>
  <c r="I62" i="22" l="1"/>
  <c r="I161" i="22"/>
  <c r="J90" i="22"/>
  <c r="J189" i="22"/>
  <c r="E180" i="13"/>
  <c r="G98" i="14"/>
  <c r="G97" i="22" s="1"/>
  <c r="E32" i="14"/>
  <c r="E32" i="22" s="1"/>
  <c r="F171" i="13"/>
  <c r="D171" i="13" s="1"/>
  <c r="E238" i="13"/>
  <c r="F126" i="13"/>
  <c r="D239" i="13"/>
  <c r="J62" i="22"/>
  <c r="J161" i="22"/>
  <c r="E205" i="13"/>
  <c r="E60" i="14"/>
  <c r="E60" i="22" s="1"/>
  <c r="K62" i="14"/>
  <c r="I90" i="22"/>
  <c r="I189" i="22"/>
  <c r="I60" i="22"/>
  <c r="K60" i="22"/>
  <c r="E69" i="13"/>
  <c r="H28" i="5"/>
  <c r="D228" i="13"/>
  <c r="E228" i="13"/>
  <c r="D226" i="13"/>
  <c r="E226" i="13"/>
  <c r="D225" i="13"/>
  <c r="E225" i="13"/>
  <c r="E55" i="5"/>
  <c r="C57" i="16"/>
  <c r="F70" i="13" s="1"/>
  <c r="F62" i="14"/>
  <c r="F62" i="22" s="1"/>
  <c r="F195" i="13"/>
  <c r="E195" i="13" s="1"/>
  <c r="C83" i="22"/>
  <c r="C182" i="22"/>
  <c r="D83" i="22"/>
  <c r="D182" i="22"/>
  <c r="C77" i="22"/>
  <c r="C176" i="22"/>
  <c r="D77" i="22"/>
  <c r="D176" i="22"/>
  <c r="D194" i="13"/>
  <c r="E213" i="13"/>
  <c r="D216" i="13"/>
  <c r="D62" i="14"/>
  <c r="F174" i="13" s="1"/>
  <c r="E18" i="22"/>
  <c r="E117" i="22"/>
  <c r="C18" i="22"/>
  <c r="C117" i="22"/>
  <c r="D16" i="5"/>
  <c r="F252" i="13"/>
  <c r="D204" i="13"/>
  <c r="D203" i="13"/>
  <c r="D205" i="13"/>
  <c r="F183" i="13"/>
  <c r="F208" i="13" s="1"/>
  <c r="E181" i="13"/>
  <c r="D214" i="13"/>
  <c r="G244" i="13"/>
  <c r="D192" i="13"/>
  <c r="E192" i="13"/>
  <c r="D131" i="13"/>
  <c r="E131" i="13"/>
  <c r="D129" i="13"/>
  <c r="E129" i="13"/>
  <c r="D130" i="13"/>
  <c r="E130" i="13"/>
  <c r="D128" i="13"/>
  <c r="E128" i="13"/>
  <c r="D193" i="13"/>
  <c r="E193" i="13"/>
  <c r="D191" i="13"/>
  <c r="E191" i="13"/>
  <c r="D165" i="13"/>
  <c r="D144" i="13"/>
  <c r="C60" i="22"/>
  <c r="D188" i="22"/>
  <c r="C90" i="14"/>
  <c r="D90" i="14"/>
  <c r="D90" i="22" s="1"/>
  <c r="C32" i="14"/>
  <c r="C32" i="22" s="1"/>
  <c r="C24" i="22"/>
  <c r="K32" i="22"/>
  <c r="I32" i="22"/>
  <c r="D18" i="22"/>
  <c r="F132" i="13"/>
  <c r="J32" i="22"/>
  <c r="E186" i="13"/>
  <c r="D186" i="13"/>
  <c r="D188" i="13"/>
  <c r="E188" i="13"/>
  <c r="E219" i="13"/>
  <c r="F223" i="13"/>
  <c r="D219" i="13"/>
  <c r="D221" i="13"/>
  <c r="E221" i="13"/>
  <c r="J60" i="22"/>
  <c r="F138" i="13"/>
  <c r="D24" i="22"/>
  <c r="E12" i="22"/>
  <c r="E185" i="13"/>
  <c r="F189" i="13"/>
  <c r="D185" i="13"/>
  <c r="D187" i="13"/>
  <c r="E187" i="13"/>
  <c r="E220" i="13"/>
  <c r="D220" i="13"/>
  <c r="E222" i="13"/>
  <c r="D222" i="13"/>
  <c r="G174" i="13"/>
  <c r="D229" i="13"/>
  <c r="D251" i="13" s="1"/>
  <c r="F217" i="13"/>
  <c r="P69" i="13"/>
  <c r="P70" i="13" s="1"/>
  <c r="D179" i="13"/>
  <c r="E179" i="13"/>
  <c r="D213" i="13"/>
  <c r="E215" i="13"/>
  <c r="D215" i="13"/>
  <c r="D126" i="13"/>
  <c r="E157" i="22"/>
  <c r="F172" i="13"/>
  <c r="F106" i="13"/>
  <c r="F111" i="13"/>
  <c r="G33" i="16"/>
  <c r="I32" i="5" s="1"/>
  <c r="G29" i="13"/>
  <c r="D23" i="5"/>
  <c r="G258" i="13"/>
  <c r="G208" i="13"/>
  <c r="G259" i="13" s="1"/>
  <c r="D195" i="22"/>
  <c r="H241" i="13"/>
  <c r="H159" i="22"/>
  <c r="H126" i="13"/>
  <c r="E126" i="13" s="1"/>
  <c r="H111" i="13"/>
  <c r="H106" i="13"/>
  <c r="F189" i="22"/>
  <c r="G252" i="13"/>
  <c r="G242" i="13"/>
  <c r="G253" i="13" s="1"/>
  <c r="D241" i="13"/>
  <c r="D252" i="13" s="1"/>
  <c r="H165" i="13"/>
  <c r="E165" i="13" s="1"/>
  <c r="D151" i="22"/>
  <c r="E17" i="13"/>
  <c r="D17" i="13"/>
  <c r="J98" i="14"/>
  <c r="J97" i="22" s="1"/>
  <c r="G257" i="13"/>
  <c r="D183" i="13"/>
  <c r="D257" i="13" s="1"/>
  <c r="H144" i="13"/>
  <c r="E144" i="13" s="1"/>
  <c r="D129" i="22"/>
  <c r="E10" i="13"/>
  <c r="D10" i="13"/>
  <c r="D32" i="13"/>
  <c r="E32" i="13"/>
  <c r="D80" i="13"/>
  <c r="E80" i="13"/>
  <c r="G196" i="22"/>
  <c r="D98" i="14"/>
  <c r="D97" i="22" s="1"/>
  <c r="C131" i="22"/>
  <c r="G32" i="5"/>
  <c r="F258" i="13"/>
  <c r="E207" i="13"/>
  <c r="E258" i="13" s="1"/>
  <c r="D207" i="13"/>
  <c r="D258" i="13" s="1"/>
  <c r="G251" i="13"/>
  <c r="G246" i="13"/>
  <c r="F159" i="22"/>
  <c r="H153" i="13"/>
  <c r="E153" i="13" s="1"/>
  <c r="D139" i="22"/>
  <c r="H13" i="13"/>
  <c r="E139" i="22"/>
  <c r="C159" i="22"/>
  <c r="C139" i="22"/>
  <c r="H161" i="22"/>
  <c r="C123" i="22"/>
  <c r="E159" i="22"/>
  <c r="C188" i="22"/>
  <c r="N70" i="13"/>
  <c r="M69" i="13"/>
  <c r="G69" i="13"/>
  <c r="D55" i="5"/>
  <c r="F18" i="13"/>
  <c r="E17" i="5"/>
  <c r="G33" i="13"/>
  <c r="D29" i="16"/>
  <c r="G34" i="13" s="1"/>
  <c r="G81" i="13"/>
  <c r="D66" i="16"/>
  <c r="G84" i="13" s="1"/>
  <c r="G59" i="13"/>
  <c r="D44" i="5"/>
  <c r="F13" i="13"/>
  <c r="D13" i="5"/>
  <c r="E13" i="5"/>
  <c r="F33" i="13"/>
  <c r="C29" i="16"/>
  <c r="D27" i="5"/>
  <c r="E27" i="5"/>
  <c r="F81" i="13"/>
  <c r="C66" i="16"/>
  <c r="D62" i="5"/>
  <c r="E62" i="5"/>
  <c r="G159" i="22"/>
  <c r="G62" i="14"/>
  <c r="G62" i="22" s="1"/>
  <c r="H32" i="5"/>
  <c r="E44" i="5"/>
  <c r="L33" i="16"/>
  <c r="M32" i="5" s="1"/>
  <c r="F98" i="14"/>
  <c r="F97" i="22" s="1"/>
  <c r="E59" i="13"/>
  <c r="D189" i="22"/>
  <c r="D18" i="16"/>
  <c r="D33" i="16" s="1"/>
  <c r="E62" i="14"/>
  <c r="E62" i="22" s="1"/>
  <c r="F33" i="16"/>
  <c r="F32" i="5" s="1"/>
  <c r="K62" i="22" l="1"/>
  <c r="K161" i="22"/>
  <c r="E171" i="13"/>
  <c r="D195" i="13"/>
  <c r="C62" i="14"/>
  <c r="C62" i="22" s="1"/>
  <c r="F161" i="22"/>
  <c r="D106" i="13"/>
  <c r="D217" i="13"/>
  <c r="F257" i="13"/>
  <c r="D111" i="13"/>
  <c r="D132" i="13"/>
  <c r="E132" i="13"/>
  <c r="E106" i="13"/>
  <c r="C98" i="14"/>
  <c r="C97" i="22" s="1"/>
  <c r="C90" i="22"/>
  <c r="E111" i="13"/>
  <c r="D138" i="13"/>
  <c r="E138" i="13"/>
  <c r="D189" i="13"/>
  <c r="E189" i="13"/>
  <c r="F247" i="13"/>
  <c r="D247" i="13" s="1"/>
  <c r="D223" i="13"/>
  <c r="E223" i="13"/>
  <c r="F244" i="13"/>
  <c r="D244" i="13" s="1"/>
  <c r="D62" i="22"/>
  <c r="F251" i="13"/>
  <c r="F246" i="13"/>
  <c r="D246" i="13" s="1"/>
  <c r="F242" i="13"/>
  <c r="D242" i="13" s="1"/>
  <c r="D253" i="13" s="1"/>
  <c r="G264" i="13"/>
  <c r="G261" i="13"/>
  <c r="D145" i="13"/>
  <c r="D172" i="13"/>
  <c r="F265" i="13"/>
  <c r="G265" i="13"/>
  <c r="D29" i="13"/>
  <c r="F196" i="22"/>
  <c r="G161" i="22"/>
  <c r="D81" i="13"/>
  <c r="E81" i="13"/>
  <c r="E33" i="13"/>
  <c r="D33" i="13"/>
  <c r="G70" i="13"/>
  <c r="D56" i="5"/>
  <c r="M70" i="13"/>
  <c r="H257" i="13"/>
  <c r="E183" i="13"/>
  <c r="E257" i="13" s="1"/>
  <c r="H172" i="13"/>
  <c r="E172" i="13" s="1"/>
  <c r="D159" i="22"/>
  <c r="F259" i="13"/>
  <c r="D208" i="13"/>
  <c r="D259" i="13" s="1"/>
  <c r="H251" i="13"/>
  <c r="E217" i="13"/>
  <c r="E131" i="22"/>
  <c r="H252" i="13"/>
  <c r="H265" i="13" s="1"/>
  <c r="E241" i="13"/>
  <c r="E252" i="13" s="1"/>
  <c r="C161" i="22"/>
  <c r="H242" i="13"/>
  <c r="E161" i="22"/>
  <c r="G18" i="13"/>
  <c r="D18" i="13" s="1"/>
  <c r="G43" i="13"/>
  <c r="H70" i="13"/>
  <c r="E70" i="13" s="1"/>
  <c r="E56" i="5"/>
  <c r="F84" i="13"/>
  <c r="D65" i="5"/>
  <c r="E65" i="5"/>
  <c r="F34" i="13"/>
  <c r="C33" i="16"/>
  <c r="E28" i="5"/>
  <c r="D28" i="5"/>
  <c r="D13" i="13"/>
  <c r="E13" i="13"/>
  <c r="D59" i="13"/>
  <c r="D69" i="13"/>
  <c r="O69" i="13"/>
  <c r="C189" i="22"/>
  <c r="H43" i="13"/>
  <c r="H18" i="13"/>
  <c r="E18" i="13" s="1"/>
  <c r="H244" i="13"/>
  <c r="E251" i="13"/>
  <c r="H145" i="13"/>
  <c r="D131" i="22"/>
  <c r="D17" i="5"/>
  <c r="E244" i="13" l="1"/>
  <c r="G86" i="13"/>
  <c r="F253" i="13"/>
  <c r="F264" i="13"/>
  <c r="D264" i="13" s="1"/>
  <c r="H86" i="13"/>
  <c r="H264" i="13"/>
  <c r="E145" i="13"/>
  <c r="H247" i="13"/>
  <c r="D265" i="13"/>
  <c r="D174" i="13"/>
  <c r="E265" i="13"/>
  <c r="H208" i="13"/>
  <c r="C196" i="22"/>
  <c r="O70" i="13"/>
  <c r="L70" i="13" s="1"/>
  <c r="L69" i="13"/>
  <c r="E34" i="13"/>
  <c r="D34" i="13"/>
  <c r="H253" i="13"/>
  <c r="E242" i="13"/>
  <c r="E253" i="13" s="1"/>
  <c r="E247" i="13"/>
  <c r="D196" i="22"/>
  <c r="D161" i="22"/>
  <c r="H174" i="13"/>
  <c r="E174" i="13" s="1"/>
  <c r="F43" i="13"/>
  <c r="D32" i="5"/>
  <c r="E32" i="5"/>
  <c r="D84" i="13"/>
  <c r="E84" i="13"/>
  <c r="D70" i="13"/>
  <c r="H246" i="13"/>
  <c r="E246" i="13" s="1"/>
  <c r="E264" i="13" l="1"/>
  <c r="F261" i="13"/>
  <c r="D261" i="13" s="1"/>
  <c r="F86" i="13"/>
  <c r="H259" i="13"/>
  <c r="E208" i="13"/>
  <c r="E259" i="13" s="1"/>
  <c r="D43" i="13"/>
  <c r="E43" i="13"/>
  <c r="H261" i="13"/>
  <c r="E261" i="13" s="1"/>
  <c r="D86" i="13" l="1"/>
  <c r="E86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Geoff:</author>
  </authors>
  <commentList>
    <comment ref="C244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excludes first year lapses for credit life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46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First year lapses divided by recurring premium new business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<sst xmlns="http://schemas.openxmlformats.org/spreadsheetml/2006/main" count="1966" uniqueCount="401">
  <si>
    <t>REVENUE ACCOUNT</t>
  </si>
  <si>
    <t>ALL OFFICES</t>
  </si>
  <si>
    <t>LARGE</t>
  </si>
  <si>
    <t>MED.&amp; SMALL</t>
  </si>
  <si>
    <t>REINSURERS</t>
  </si>
  <si>
    <t>(FORM A)</t>
  </si>
  <si>
    <t>Adjusted</t>
  </si>
  <si>
    <t>Half-year to</t>
  </si>
  <si>
    <t>R'000</t>
  </si>
  <si>
    <t>INCOME</t>
  </si>
  <si>
    <t>1.</t>
  </si>
  <si>
    <t>INDIVIDUAL</t>
  </si>
  <si>
    <t>1.1</t>
  </si>
  <si>
    <t>Single premiums</t>
  </si>
  <si>
    <t>1.1.1 ILLA's</t>
  </si>
  <si>
    <t>1.1.2 Compulsory Annuities</t>
  </si>
  <si>
    <t>Total single premiums</t>
  </si>
  <si>
    <t>Recurring RA's</t>
  </si>
  <si>
    <t>Recurring other</t>
  </si>
  <si>
    <t>Total recurring premiums</t>
  </si>
  <si>
    <t>TOTAL INDIVIDUAL PREMIUMS</t>
  </si>
  <si>
    <t>2.</t>
  </si>
  <si>
    <t>GROUP SCHEMES &amp; PENSION FUNDS</t>
  </si>
  <si>
    <t>2.1</t>
  </si>
  <si>
    <t>Lump sums</t>
  </si>
  <si>
    <t>2.1.1 Investment only</t>
  </si>
  <si>
    <t>2.1.2 Other</t>
  </si>
  <si>
    <t>Total Lump sums</t>
  </si>
  <si>
    <t>2.2</t>
  </si>
  <si>
    <t>Other premium income</t>
  </si>
  <si>
    <t>2.2.1 Investment only</t>
  </si>
  <si>
    <t>2.2.2 Other</t>
  </si>
  <si>
    <t>Total other premium income</t>
  </si>
  <si>
    <t>TOTAL GROUP PREMIUMS</t>
  </si>
  <si>
    <t>3.</t>
  </si>
  <si>
    <t>INVESTMENT INCOME</t>
  </si>
  <si>
    <t>Other fees and sundry income</t>
  </si>
  <si>
    <t>TOTAL INCOME</t>
  </si>
  <si>
    <t>OUTGO</t>
  </si>
  <si>
    <t>BENEFITS</t>
  </si>
  <si>
    <t>5.1.1 Death</t>
  </si>
  <si>
    <t>5.1.2 Disability</t>
  </si>
  <si>
    <t>5.1.3 Maturity claims</t>
  </si>
  <si>
    <t>5.1.4 Annuity payments</t>
  </si>
  <si>
    <t>5.1.5 Individual surrenders</t>
  </si>
  <si>
    <t>Total individual benefits</t>
  </si>
  <si>
    <t>5.2.1 Death</t>
  </si>
  <si>
    <t>5.2.2 Disability</t>
  </si>
  <si>
    <t>5.2.3 Annuity payments</t>
  </si>
  <si>
    <t>5.2.4 Retirement Benefits</t>
  </si>
  <si>
    <t>5.2.5 Group member withdrawels</t>
  </si>
  <si>
    <t>5.2.6 Group scheme surrenders</t>
  </si>
  <si>
    <t>Total group benefits</t>
  </si>
  <si>
    <t>Total benefits</t>
  </si>
  <si>
    <t>EXPENSES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</si>
  <si>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</si>
  <si>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</si>
  <si>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</si>
  <si>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</si>
  <si>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</si>
  <si>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</si>
  <si>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Admin. And marketing Expenses</t>
  </si>
  <si>
    <t>Asset Management fees paid</t>
  </si>
  <si>
    <t>TOTAL EXPENSES</t>
  </si>
  <si>
    <t>Regional services levy</t>
  </si>
  <si>
    <t>Financial Services Board Levy</t>
  </si>
  <si>
    <t>(FORM B)</t>
  </si>
  <si>
    <t>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</si>
  <si>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</si>
  <si>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</si>
  <si>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</si>
  <si>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</si>
  <si>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</si>
  <si>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</si>
  <si>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</si>
  <si>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</si>
  <si>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</si>
  <si>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Ordinary business</t>
  </si>
  <si>
    <t>(a) Introduced by brokers</t>
  </si>
  <si>
    <t>(b) Introduced by agents</t>
  </si>
  <si>
    <t>(d) Sub-total</t>
  </si>
  <si>
    <t>1.2</t>
  </si>
  <si>
    <t>Retirement Annuities</t>
  </si>
  <si>
    <t>TOTAL RECURRING</t>
  </si>
  <si>
    <t>Ind. Single premium</t>
  </si>
  <si>
    <t>TOTAL NEW PREMIUMS</t>
  </si>
  <si>
    <t>B.</t>
  </si>
  <si>
    <t>LAPSES</t>
  </si>
  <si>
    <t>Lapses within first year</t>
  </si>
  <si>
    <t xml:space="preserve">2. </t>
  </si>
  <si>
    <t>Others</t>
  </si>
  <si>
    <t>TOTAL LAPSES</t>
  </si>
  <si>
    <t>5.1 Individual</t>
  </si>
  <si>
    <t>5.2 Group</t>
  </si>
  <si>
    <t>Half-years</t>
  </si>
  <si>
    <t>FORM C</t>
  </si>
  <si>
    <t>1.3</t>
  </si>
  <si>
    <t xml:space="preserve">   5.1.2.2  Health Business</t>
  </si>
  <si>
    <t xml:space="preserve">   5.2.2.2  Health Business</t>
  </si>
  <si>
    <t xml:space="preserve">   5.1.2.1  Disability (non-health)</t>
  </si>
  <si>
    <t xml:space="preserve">   5.2.2.1  Disability (non-health)</t>
  </si>
  <si>
    <t>Current</t>
  </si>
  <si>
    <t>Previous</t>
  </si>
  <si>
    <t xml:space="preserve">   Single premiums</t>
  </si>
  <si>
    <t xml:space="preserve">   1.1.1  ILLA's</t>
  </si>
  <si>
    <t xml:space="preserve">   1.1.2  Compulsory Annuities</t>
  </si>
  <si>
    <t xml:space="preserve">   Recurring RA's</t>
  </si>
  <si>
    <t xml:space="preserve">   Recurring other</t>
  </si>
  <si>
    <t xml:space="preserve">   Lump sums</t>
  </si>
  <si>
    <t xml:space="preserve">   2.1.1 Investment only</t>
  </si>
  <si>
    <t xml:space="preserve">   2.1.2 Other</t>
  </si>
  <si>
    <t>Total Lump Sums</t>
  </si>
  <si>
    <t xml:space="preserve">   Other premium income</t>
  </si>
  <si>
    <t xml:space="preserve">   2.2.1 Investment only</t>
  </si>
  <si>
    <t xml:space="preserve">   2.2.2 Other</t>
  </si>
  <si>
    <t>4.</t>
  </si>
  <si>
    <t>5.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</si>
  <si>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</si>
  <si>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</si>
  <si>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</si>
  <si>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</si>
  <si>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</si>
  <si>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</si>
  <si>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</si>
  <si>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</si>
  <si>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</si>
  <si>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</si>
  <si>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</si>
  <si>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</si>
  <si>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</si>
  <si>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5.2</t>
  </si>
  <si>
    <t>Group Benefits</t>
  </si>
  <si>
    <t>5.2.1</t>
  </si>
  <si>
    <t>5.2.2</t>
  </si>
  <si>
    <t xml:space="preserve">   5.2.2.1 Disability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</si>
  <si>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</si>
  <si>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</si>
  <si>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</si>
  <si>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</si>
  <si>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</si>
  <si>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</si>
  <si>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</si>
  <si>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BENEFITS</t>
  </si>
  <si>
    <t>6.</t>
  </si>
  <si>
    <t>6.1</t>
  </si>
  <si>
    <t>6.2</t>
  </si>
  <si>
    <t>Admin. and marketing expenses</t>
  </si>
  <si>
    <t>6.3</t>
  </si>
  <si>
    <t>Asset Management Fees Paid</t>
  </si>
  <si>
    <t>Secondary Tax on Companies</t>
  </si>
  <si>
    <t>Stamp duty on policy contracts</t>
  </si>
  <si>
    <t>Input VAT paid not recoverable</t>
  </si>
  <si>
    <t>TOTAL RECURRING PREMIUM</t>
  </si>
  <si>
    <t>TOTAL SINGLE PREMIUM</t>
  </si>
  <si>
    <t>Working papers for Commentary to half-yearly stats</t>
  </si>
  <si>
    <t>1.   INDIVIDUAL INCOME</t>
  </si>
  <si>
    <t xml:space="preserve"> 1.1 Single premiums</t>
  </si>
  <si>
    <t xml:space="preserve"> 1.2 Recurring premiums</t>
  </si>
  <si>
    <t>1.1.4 Recurring RA's</t>
  </si>
  <si>
    <t>1.1.5 Recurring other</t>
  </si>
  <si>
    <t>2.  GROUP SCHEMES &amp; PENSION FUNDS</t>
  </si>
  <si>
    <t xml:space="preserve"> 2.1 Lump sums</t>
  </si>
  <si>
    <t xml:space="preserve"> 2.2 Other premium income</t>
  </si>
  <si>
    <t>3.  INVESTMENT INCOME</t>
  </si>
  <si>
    <t>4.  Other fees and sundry income</t>
  </si>
  <si>
    <t>OUTGO - BENEFITS</t>
  </si>
  <si>
    <t>5.2.5 Group member withdrawals</t>
  </si>
  <si>
    <t xml:space="preserve">            Total benefits</t>
  </si>
  <si>
    <t>6.  EXPENSES</t>
  </si>
  <si>
    <t>6.1.1  Individual business</t>
  </si>
  <si>
    <t>6.1.2  Group business</t>
  </si>
  <si>
    <t>policies:</t>
  </si>
  <si>
    <t>ALL</t>
  </si>
  <si>
    <t>Large</t>
  </si>
  <si>
    <t>Med &amp; Small</t>
  </si>
  <si>
    <t>FORM A:</t>
  </si>
  <si>
    <t>prev. period</t>
  </si>
  <si>
    <t>(FORM C)</t>
  </si>
  <si>
    <t>LAPSES (by premium)</t>
  </si>
  <si>
    <t>Total Lapses first year</t>
  </si>
  <si>
    <t>Total Other</t>
  </si>
  <si>
    <t>LAPSES (by no. policies)</t>
  </si>
  <si>
    <t>Skills development levy - paid</t>
  </si>
  <si>
    <t>Other</t>
  </si>
  <si>
    <t>Net inflow into industry</t>
  </si>
  <si>
    <t xml:space="preserve">         increase over</t>
  </si>
  <si>
    <t>(for total lapse)</t>
  </si>
  <si>
    <t>Average premium</t>
  </si>
  <si>
    <t>FORM B: ASSETS</t>
  </si>
  <si>
    <t>LARGE OFFICES</t>
  </si>
  <si>
    <t>MEDIUM AND SMALL OFFICES</t>
  </si>
  <si>
    <t>Linked</t>
  </si>
  <si>
    <t>Non-</t>
  </si>
  <si>
    <t>Total</t>
  </si>
  <si>
    <t xml:space="preserve">Assets: </t>
  </si>
  <si>
    <t>Cash &amp; Krugerrands</t>
  </si>
  <si>
    <t>Balances with banks</t>
  </si>
  <si>
    <t>Gilts</t>
  </si>
  <si>
    <t>Policy loans</t>
  </si>
  <si>
    <t>Mortgage bonds</t>
  </si>
  <si>
    <t>Debentures</t>
  </si>
  <si>
    <t>Claims/Debtors</t>
  </si>
  <si>
    <t>Shares: Listed</t>
  </si>
  <si>
    <t>Shares: Unlisted</t>
  </si>
  <si>
    <t xml:space="preserve">Fixed assets </t>
  </si>
  <si>
    <t>Foreign appr. assets</t>
  </si>
  <si>
    <t>Other foreign assets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</si>
  <si>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</si>
  <si>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</si>
  <si>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</si>
  <si>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</si>
  <si>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</si>
  <si>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</si>
  <si>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FORM C: NEW BUSINESS &amp; LAPSES</t>
  </si>
  <si>
    <t>Credit Life</t>
  </si>
  <si>
    <t>ILLA'S</t>
  </si>
  <si>
    <t>Compulsory Annuities</t>
  </si>
  <si>
    <t>Credit life</t>
  </si>
  <si>
    <t>Total lapses within first year</t>
  </si>
  <si>
    <t>Others lapses (all business)</t>
  </si>
  <si>
    <t>ILLA's</t>
  </si>
  <si>
    <t>Compulsory annuities</t>
  </si>
  <si>
    <t>Retirement annuities</t>
  </si>
  <si>
    <t>2.3</t>
  </si>
  <si>
    <r>
      <t xml:space="preserve"># </t>
    </r>
    <r>
      <rPr>
        <i/>
        <u/>
        <sz val="9"/>
        <rFont val="Times New Roman"/>
        <family val="1"/>
      </rPr>
      <t>excl. credit life</t>
    </r>
  </si>
  <si>
    <t>no. of</t>
  </si>
  <si>
    <t>MEDIUM &amp; SMALL</t>
  </si>
  <si>
    <t>TOTAL SINGLE PREMIUMS</t>
  </si>
  <si>
    <t>TOTAL LAPSES excl c/life</t>
  </si>
  <si>
    <t>Simple Lapse Rate incl c/life</t>
  </si>
  <si>
    <t>Simple Lapse Rate excl c/life</t>
  </si>
  <si>
    <t xml:space="preserve">   1.1.3 Retirement Annuities</t>
  </si>
  <si>
    <t xml:space="preserve">   1.1.4  Other</t>
  </si>
  <si>
    <t>(c) Direct business</t>
  </si>
  <si>
    <t>(d) Corporate</t>
  </si>
  <si>
    <t>1.1.3 Retirement Annuities</t>
  </si>
  <si>
    <t>1.1.4  Other</t>
  </si>
  <si>
    <t>(e) Sub-total</t>
  </si>
  <si>
    <t>Reisurers</t>
  </si>
  <si>
    <t>DESCRIPTION</t>
  </si>
  <si>
    <t>CURRENT PERIOD</t>
  </si>
  <si>
    <t>PREVIOUS PERIOD</t>
  </si>
  <si>
    <t>IN RSA</t>
  </si>
  <si>
    <t>IN &amp; OUTSIDE RSA</t>
  </si>
  <si>
    <t>TOTAL</t>
  </si>
  <si>
    <t>SUMMARY OF PREMIUMS</t>
  </si>
  <si>
    <t>1. GROSS PREMIUMS RECEIVED &amp; OUTSTANDING</t>
  </si>
  <si>
    <t>B01.01.01.00</t>
  </si>
  <si>
    <t>Assistance</t>
  </si>
  <si>
    <t>B01.01.02.00</t>
  </si>
  <si>
    <t>Disability</t>
  </si>
  <si>
    <t>B01.01.03.00</t>
  </si>
  <si>
    <t>Fund</t>
  </si>
  <si>
    <t>B01.01.04.00</t>
  </si>
  <si>
    <t>Health</t>
  </si>
  <si>
    <t>B01.01.05.00</t>
  </si>
  <si>
    <t>Life</t>
  </si>
  <si>
    <t>B01.01.06.00</t>
  </si>
  <si>
    <t>Sinking Fund</t>
  </si>
  <si>
    <t>B01.01.07.00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</si>
  <si>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</si>
  <si>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</si>
  <si>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</si>
  <si>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</si>
  <si>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</si>
  <si>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</si>
  <si>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</si>
  <si>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</si>
  <si>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</si>
  <si>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</si>
  <si>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</si>
  <si>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</si>
  <si>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</si>
  <si>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</si>
  <si>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</si>
  <si>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SUMMARY OF BENEFITS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</si>
  <si>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</si>
  <si>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</si>
  <si>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</si>
  <si>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</si>
  <si>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</si>
  <si>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</si>
  <si>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</si>
  <si>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</si>
  <si>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</si>
  <si>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</si>
  <si>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</si>
  <si>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</si>
  <si>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INVESTMENT INCOME, EXPENSES AND TAXES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</si>
  <si>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</si>
  <si>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</si>
  <si>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</si>
  <si>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</si>
  <si>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</si>
  <si>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</si>
  <si>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</si>
  <si>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</si>
  <si>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</si>
  <si>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</si>
  <si>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</si>
  <si>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</si>
  <si>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</si>
  <si>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</si>
  <si>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</si>
  <si>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</si>
  <si>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</si>
  <si>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</si>
  <si>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</si>
  <si>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</si>
  <si>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</si>
  <si>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</si>
  <si>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</si>
  <si>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</si>
  <si>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Skills development levy - received</t>
  </si>
  <si>
    <t>TOTAL OTHER TAXES</t>
  </si>
  <si>
    <t xml:space="preserve">    TOTAL TAXATION</t>
  </si>
  <si>
    <t>Form C</t>
  </si>
  <si>
    <t>SUMMARY OF INDIVIDUAL NEW BUSINESS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</si>
  <si>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</si>
  <si>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</si>
  <si>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</si>
  <si>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</si>
  <si>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</si>
  <si>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</si>
  <si>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</si>
  <si>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</si>
  <si>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</si>
  <si>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</si>
  <si>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</si>
  <si>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</si>
  <si>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Av prem: 1st year lapses</t>
  </si>
  <si>
    <t>Av prem: other lapses</t>
  </si>
  <si>
    <t>without group scheme surrenders:</t>
  </si>
  <si>
    <t>as at 30 June 2011</t>
  </si>
  <si>
    <t>Ordinary business - Risk policies</t>
  </si>
  <si>
    <t>Ordinary business - Savings policies</t>
  </si>
  <si>
    <t>Ordinary Business - Risk policies</t>
  </si>
  <si>
    <t>Ordinary Business - Savings policies</t>
  </si>
  <si>
    <t>30 June '2011</t>
  </si>
  <si>
    <t>Ordinary bus - Risk</t>
  </si>
  <si>
    <t>Ordinary bus - Savings</t>
  </si>
  <si>
    <t>1.4</t>
  </si>
  <si>
    <r>
      <t xml:space="preserve"># </t>
    </r>
    <r>
      <rPr>
        <i/>
        <u/>
        <sz val="9"/>
        <rFont val="Times New Roman"/>
        <family val="1"/>
      </rPr>
      <t>excl. credit life &amp; risk</t>
    </r>
  </si>
  <si>
    <r>
      <t xml:space="preserve"># </t>
    </r>
    <r>
      <rPr>
        <i/>
        <u/>
        <sz val="9"/>
        <rFont val="Times New Roman"/>
        <family val="1"/>
      </rPr>
      <t>including credit life &amp; risk</t>
    </r>
  </si>
  <si>
    <r>
      <t xml:space="preserve"># </t>
    </r>
    <r>
      <rPr>
        <i/>
        <u/>
        <sz val="9"/>
        <rFont val="Times New Roman"/>
        <family val="1"/>
      </rPr>
      <t>incl. credit life &amp; risk</t>
    </r>
  </si>
  <si>
    <t>Total benefits:</t>
  </si>
  <si>
    <t>group</t>
  </si>
  <si>
    <t>total</t>
  </si>
  <si>
    <t>over prev. Jun</t>
  </si>
  <si>
    <t>Ord bus - Risk</t>
  </si>
  <si>
    <t>Ord bus - savings</t>
  </si>
  <si>
    <t>31 Dec '2011</t>
  </si>
  <si>
    <t xml:space="preserve"> Dec 2011</t>
  </si>
  <si>
    <t>June 2011</t>
  </si>
  <si>
    <t>as at 31 Dec 2011</t>
  </si>
  <si>
    <t>June '11</t>
  </si>
  <si>
    <t>&lt;</t>
  </si>
  <si>
    <t>Ordinary Business - savings</t>
  </si>
  <si>
    <t>Ordinary business - Savings</t>
  </si>
  <si>
    <t>as at 30 June 2012</t>
  </si>
  <si>
    <t>Current HALF-YEAR TO :Dec 11</t>
  </si>
  <si>
    <t>Previous HALF-YEAR TO : June 11</t>
  </si>
  <si>
    <t>LINKED</t>
  </si>
  <si>
    <t>LINKED INSURERS</t>
  </si>
  <si>
    <t>Period : Jan to June 2012</t>
  </si>
  <si>
    <t>Form A : Jan to June 2012</t>
  </si>
  <si>
    <t xml:space="preserve">          June '12</t>
  </si>
  <si>
    <t>Dec '11</t>
  </si>
  <si>
    <t>30 June '2012</t>
  </si>
  <si>
    <t>Med/Small</t>
  </si>
  <si>
    <t>Current HALF-YEAR TO : June 2012</t>
  </si>
  <si>
    <t>Previous HALF-YEAR TO : Dec 2011</t>
  </si>
  <si>
    <t xml:space="preserve"> June 2012</t>
  </si>
  <si>
    <t>Dec 2011</t>
  </si>
  <si>
    <t>MED/SMALL</t>
  </si>
  <si>
    <t xml:space="preserve">beat inflation (3% over 6 months, 5,5% over 12 months) </t>
  </si>
  <si>
    <t>The 3 half years include the same linked insurers</t>
  </si>
  <si>
    <t>(ignoring tax and similar expenses)</t>
  </si>
  <si>
    <t xml:space="preserve">All the large co's had reductions but one in particular because of changed account mapping </t>
  </si>
  <si>
    <t>NOTE &gt;&gt;&gt;</t>
  </si>
  <si>
    <t>OFFICES</t>
  </si>
  <si>
    <t>MED.&amp;</t>
  </si>
  <si>
    <t>SMALL</t>
  </si>
  <si>
    <t>SURERS</t>
  </si>
  <si>
    <t>REIN-</t>
  </si>
  <si>
    <t>incl.</t>
  </si>
  <si>
    <t>linked</t>
  </si>
  <si>
    <t>Jun'12/Dec'11</t>
  </si>
  <si>
    <t>Jun'12/Jun'11</t>
  </si>
  <si>
    <t>RATIOS</t>
  </si>
  <si>
    <t>June '12/Dec '11 - INCREASE OVER PREVIOUS HALF-YEAR</t>
  </si>
  <si>
    <t>June'12/June '11 - INCREASE OVER SAME HALF-YEAR PREVIOUS YEAR</t>
  </si>
  <si>
    <t>MEDIUM, SMALL &amp; LINKED</t>
  </si>
  <si>
    <t>includes sinking fund policies</t>
  </si>
  <si>
    <t>LAPSES (by policy no.)</t>
  </si>
  <si>
    <t>Linked insurers do not know accurate splits of Group Benefits paid, so their Group benefits</t>
  </si>
  <si>
    <t>are heavily weighted in the item group scheme surrenders for the current and previous periods.</t>
  </si>
  <si>
    <t>(Some adjustments of their group benefits were made in the June 2011 half year for a few</t>
  </si>
  <si>
    <t>linked insurers.)</t>
  </si>
  <si>
    <r>
      <t xml:space="preserve"># </t>
    </r>
    <r>
      <rPr>
        <i/>
        <u/>
        <sz val="9"/>
        <rFont val="Times New Roman"/>
        <family val="1"/>
      </rPr>
      <t>Risk only</t>
    </r>
  </si>
  <si>
    <t>i.e. Savings &amp; RA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</si>
</sst>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0.0%"/>
    <numFmt numFmtId="166" formatCode="0.000_)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\ \ @"/>
    <numFmt numFmtId="174" formatCode="\ \ \ \ @"/>
    <numFmt numFmtId="175" formatCode="[Red]0%;[Red]\(0%\)"/>
    <numFmt numFmtId="176" formatCode="0%;\(0%\)"/>
  </numFmts>
  <fonts count="84" x14ac:knownFonts="1">
    <font>
      <sz val="10"/>
      <name val="Arial"/>
    </font>
    <font>
      <sz val="10"/>
      <name val="Arial"/>
      <family val="2"/>
    </font>
    <font>
      <sz val="12"/>
      <name val="Garamond"/>
      <family val="1"/>
    </font>
    <font>
      <b/>
      <sz val="12"/>
      <name val="Garamond"/>
      <family val="1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0"/>
      <color indexed="20"/>
      <name val="Arial"/>
      <family val="2"/>
    </font>
    <font>
      <b/>
      <u/>
      <sz val="10"/>
      <color indexed="8"/>
      <name val="Arial"/>
      <family val="2"/>
    </font>
    <font>
      <b/>
      <sz val="10"/>
      <color indexed="20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10"/>
      <name val="Arial"/>
      <family val="2"/>
    </font>
    <font>
      <b/>
      <u/>
      <sz val="12"/>
      <name val="Garamond"/>
      <family val="1"/>
    </font>
    <font>
      <b/>
      <sz val="10"/>
      <name val="Garamond"/>
      <family val="1"/>
    </font>
    <font>
      <sz val="8"/>
      <color indexed="8"/>
      <name val="Arial"/>
      <family val="2"/>
    </font>
    <font>
      <sz val="8"/>
      <color indexed="21"/>
      <name val="Arial"/>
      <family val="2"/>
    </font>
    <font>
      <sz val="11"/>
      <name val="Tms Rmn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b/>
      <u/>
      <sz val="9"/>
      <name val="Times New Roman"/>
      <family val="1"/>
    </font>
    <font>
      <sz val="9"/>
      <color indexed="1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indexed="12"/>
      <name val="Times New Roman"/>
      <family val="1"/>
    </font>
    <font>
      <b/>
      <sz val="8"/>
      <name val="Garamond"/>
      <family val="1"/>
    </font>
    <font>
      <sz val="8"/>
      <name val="Garamond"/>
      <family val="1"/>
    </font>
    <font>
      <u/>
      <sz val="8"/>
      <name val="Garamond"/>
      <family val="1"/>
    </font>
    <font>
      <b/>
      <sz val="9"/>
      <color indexed="10"/>
      <name val="Times New Roman"/>
      <family val="1"/>
    </font>
    <font>
      <sz val="10"/>
      <name val="Garamond"/>
      <family val="1"/>
    </font>
    <font>
      <b/>
      <u/>
      <sz val="8"/>
      <name val="Garamond"/>
      <family val="1"/>
    </font>
    <font>
      <b/>
      <i/>
      <u/>
      <sz val="8"/>
      <name val="Garamond"/>
      <family val="1"/>
    </font>
    <font>
      <sz val="8"/>
      <color indexed="12"/>
      <name val="Garamond"/>
      <family val="1"/>
    </font>
    <font>
      <b/>
      <u/>
      <sz val="10"/>
      <name val="Times New Roman"/>
      <family val="1"/>
    </font>
    <font>
      <b/>
      <i/>
      <u/>
      <sz val="10"/>
      <name val="Times New Roman"/>
      <family val="1"/>
    </font>
    <font>
      <i/>
      <u/>
      <sz val="9"/>
      <name val="Times New Roman"/>
      <family val="1"/>
    </font>
    <font>
      <b/>
      <sz val="8"/>
      <color indexed="12"/>
      <name val="Garamond"/>
      <family val="1"/>
    </font>
    <font>
      <b/>
      <sz val="12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  <font>
      <sz val="9"/>
      <name val="Garamond"/>
      <family val="1"/>
    </font>
    <font>
      <b/>
      <sz val="9"/>
      <name val="Garamond"/>
      <family val="1"/>
    </font>
    <font>
      <sz val="9"/>
      <name val="Arial"/>
      <family val="2"/>
    </font>
    <font>
      <i/>
      <sz val="9"/>
      <name val="Garamond"/>
      <family val="1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rgb="FF0000FF"/>
      <name val="Times New Roman"/>
      <family val="1"/>
    </font>
    <font>
      <sz val="9"/>
      <color indexed="12"/>
      <name val="Arial"/>
      <family val="2"/>
    </font>
    <font>
      <b/>
      <sz val="9"/>
      <color indexed="12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4">
    <xf numFmtId="0" fontId="0" fillId="0" borderId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56" fillId="3" borderId="0" applyNumberFormat="0" applyBorder="0" applyAlignment="0" applyProtection="0"/>
    <xf numFmtId="167" fontId="7" fillId="0" borderId="0" applyFill="0" applyBorder="0" applyAlignment="0"/>
    <xf numFmtId="168" fontId="7" fillId="0" borderId="0" applyFill="0" applyBorder="0" applyAlignment="0"/>
    <xf numFmtId="169" fontId="7" fillId="0" borderId="0" applyFill="0" applyBorder="0" applyAlignment="0"/>
    <xf numFmtId="170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172" fontId="7" fillId="0" borderId="0" applyFill="0" applyBorder="0" applyAlignment="0"/>
    <xf numFmtId="168" fontId="7" fillId="0" borderId="0" applyFill="0" applyBorder="0" applyAlignment="0"/>
    <xf numFmtId="0" fontId="57" fillId="20" borderId="1" applyNumberFormat="0" applyAlignment="0" applyProtection="0"/>
    <xf numFmtId="0" fontId="58" fillId="21" borderId="2" applyNumberFormat="0" applyAlignment="0" applyProtection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7" fillId="0" borderId="0" applyFill="0" applyBorder="0" applyAlignment="0"/>
    <xf numFmtId="167" fontId="16" fillId="0" borderId="0" applyFill="0" applyBorder="0" applyAlignment="0"/>
    <xf numFmtId="168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68" fontId="16" fillId="0" borderId="0" applyFill="0" applyBorder="0" applyAlignment="0"/>
    <xf numFmtId="0" fontId="59" fillId="0" borderId="0" applyNumberFormat="0" applyFill="0" applyBorder="0" applyAlignment="0" applyProtection="0"/>
    <xf numFmtId="0" fontId="60" fillId="4" borderId="0" applyNumberFormat="0" applyBorder="0" applyAlignment="0" applyProtection="0"/>
    <xf numFmtId="38" fontId="6" fillId="22" borderId="0" applyNumberFormat="0" applyBorder="0" applyAlignment="0" applyProtection="0"/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/>
    <xf numFmtId="0" fontId="29" fillId="0" borderId="0"/>
    <xf numFmtId="0" fontId="61" fillId="0" borderId="5" applyNumberFormat="0" applyFill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64" fillId="7" borderId="1" applyNumberFormat="0" applyAlignment="0" applyProtection="0"/>
    <xf numFmtId="10" fontId="6" fillId="23" borderId="8" applyNumberFormat="0" applyBorder="0" applyAlignment="0" applyProtection="0"/>
    <xf numFmtId="167" fontId="30" fillId="0" borderId="0" applyFill="0" applyBorder="0" applyAlignment="0"/>
    <xf numFmtId="168" fontId="30" fillId="0" borderId="0" applyFill="0" applyBorder="0" applyAlignment="0"/>
    <xf numFmtId="167" fontId="30" fillId="0" borderId="0" applyFill="0" applyBorder="0" applyAlignment="0"/>
    <xf numFmtId="172" fontId="30" fillId="0" borderId="0" applyFill="0" applyBorder="0" applyAlignment="0"/>
    <xf numFmtId="168" fontId="30" fillId="0" borderId="0" applyFill="0" applyBorder="0" applyAlignment="0"/>
    <xf numFmtId="0" fontId="65" fillId="0" borderId="9" applyNumberFormat="0" applyFill="0" applyAlignment="0" applyProtection="0"/>
    <xf numFmtId="0" fontId="66" fillId="24" borderId="0" applyNumberFormat="0" applyBorder="0" applyAlignment="0" applyProtection="0"/>
    <xf numFmtId="175" fontId="31" fillId="0" borderId="0"/>
    <xf numFmtId="0" fontId="13" fillId="0" borderId="0"/>
    <xf numFmtId="0" fontId="1" fillId="0" borderId="0"/>
    <xf numFmtId="3" fontId="15" fillId="0" borderId="0"/>
    <xf numFmtId="0" fontId="15" fillId="0" borderId="0"/>
    <xf numFmtId="0" fontId="1" fillId="25" borderId="10" applyNumberFormat="0" applyFont="0" applyAlignment="0" applyProtection="0"/>
    <xf numFmtId="0" fontId="67" fillId="20" borderId="11" applyNumberFormat="0" applyAlignment="0" applyProtection="0"/>
    <xf numFmtId="171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0" fontId="1" fillId="0" borderId="0" applyFont="0" applyFill="0" applyBorder="0" applyAlignment="0" applyProtection="0"/>
    <xf numFmtId="167" fontId="32" fillId="0" borderId="0" applyFill="0" applyBorder="0" applyAlignment="0"/>
    <xf numFmtId="168" fontId="32" fillId="0" borderId="0" applyFill="0" applyBorder="0" applyAlignment="0"/>
    <xf numFmtId="167" fontId="32" fillId="0" borderId="0" applyFill="0" applyBorder="0" applyAlignment="0"/>
    <xf numFmtId="172" fontId="32" fillId="0" borderId="0" applyFill="0" applyBorder="0" applyAlignment="0"/>
    <xf numFmtId="168" fontId="32" fillId="0" borderId="0" applyFill="0" applyBorder="0" applyAlignment="0"/>
    <xf numFmtId="49" fontId="7" fillId="0" borderId="0" applyFill="0" applyBorder="0" applyAlignment="0"/>
    <xf numFmtId="173" fontId="7" fillId="0" borderId="0" applyFill="0" applyBorder="0" applyAlignment="0"/>
    <xf numFmtId="174" fontId="7" fillId="0" borderId="0" applyFill="0" applyBorder="0" applyAlignment="0"/>
    <xf numFmtId="0" fontId="68" fillId="0" borderId="0" applyNumberFormat="0" applyFill="0" applyBorder="0" applyAlignment="0" applyProtection="0"/>
    <xf numFmtId="0" fontId="69" fillId="0" borderId="12" applyNumberFormat="0" applyFill="0" applyAlignment="0" applyProtection="0"/>
    <xf numFmtId="0" fontId="33" fillId="0" borderId="0">
      <alignment vertical="top"/>
    </xf>
    <xf numFmtId="0" fontId="70" fillId="0" borderId="0" applyNumberFormat="0" applyFill="0" applyBorder="0" applyAlignment="0" applyProtection="0"/>
  </cellStyleXfs>
  <cellXfs count="613">
    <xf numFmtId="0" fontId="0" fillId="0" borderId="0" xfId="0"/>
    <xf numFmtId="3" fontId="3" fillId="0" borderId="13" xfId="0" applyNumberFormat="1" applyFont="1" applyBorder="1"/>
    <xf numFmtId="3" fontId="2" fillId="0" borderId="14" xfId="0" applyNumberFormat="1" applyFont="1" applyBorder="1"/>
    <xf numFmtId="0" fontId="2" fillId="0" borderId="15" xfId="0" applyFont="1" applyBorder="1"/>
    <xf numFmtId="3" fontId="2" fillId="0" borderId="15" xfId="0" applyNumberFormat="1" applyFont="1" applyBorder="1"/>
    <xf numFmtId="3" fontId="3" fillId="0" borderId="16" xfId="0" applyNumberFormat="1" applyFont="1" applyBorder="1"/>
    <xf numFmtId="3" fontId="3" fillId="0" borderId="17" xfId="0" applyNumberFormat="1" applyFont="1" applyBorder="1"/>
    <xf numFmtId="0" fontId="0" fillId="0" borderId="15" xfId="0" applyBorder="1"/>
    <xf numFmtId="0" fontId="2" fillId="0" borderId="0" xfId="0" applyFont="1" applyBorder="1"/>
    <xf numFmtId="0" fontId="2" fillId="0" borderId="18" xfId="0" applyFont="1" applyBorder="1"/>
    <xf numFmtId="3" fontId="2" fillId="0" borderId="0" xfId="0" applyNumberFormat="1" applyFont="1" applyBorder="1"/>
    <xf numFmtId="3" fontId="2" fillId="0" borderId="18" xfId="0" applyNumberFormat="1" applyFont="1" applyBorder="1"/>
    <xf numFmtId="3" fontId="3" fillId="0" borderId="19" xfId="0" applyNumberFormat="1" applyFont="1" applyBorder="1"/>
    <xf numFmtId="3" fontId="3" fillId="0" borderId="20" xfId="0" applyNumberFormat="1" applyFont="1" applyBorder="1"/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0" xfId="0" applyFont="1" applyBorder="1"/>
    <xf numFmtId="0" fontId="2" fillId="0" borderId="17" xfId="0" applyFont="1" applyBorder="1"/>
    <xf numFmtId="0" fontId="0" fillId="0" borderId="0" xfId="0" applyBorder="1"/>
    <xf numFmtId="0" fontId="4" fillId="0" borderId="0" xfId="0" applyFont="1"/>
    <xf numFmtId="0" fontId="5" fillId="0" borderId="0" xfId="0" applyFont="1"/>
    <xf numFmtId="37" fontId="7" fillId="0" borderId="0" xfId="0" applyNumberFormat="1" applyFont="1" applyAlignment="1" applyProtection="1">
      <alignment horizontal="left"/>
    </xf>
    <xf numFmtId="0" fontId="7" fillId="0" borderId="0" xfId="0" applyFont="1"/>
    <xf numFmtId="37" fontId="8" fillId="0" borderId="23" xfId="0" applyNumberFormat="1" applyFont="1" applyBorder="1" applyAlignment="1" applyProtection="1">
      <alignment horizontal="center"/>
    </xf>
    <xf numFmtId="37" fontId="7" fillId="0" borderId="23" xfId="0" applyNumberFormat="1" applyFont="1" applyBorder="1" applyAlignment="1" applyProtection="1">
      <alignment horizontal="center"/>
    </xf>
    <xf numFmtId="37" fontId="7" fillId="0" borderId="18" xfId="0" applyNumberFormat="1" applyFont="1" applyBorder="1" applyAlignment="1" applyProtection="1">
      <alignment horizontal="center"/>
    </xf>
    <xf numFmtId="0" fontId="7" fillId="0" borderId="2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7" fontId="11" fillId="0" borderId="0" xfId="0" applyNumberFormat="1" applyFont="1" applyAlignment="1" applyProtection="1">
      <alignment horizontal="left"/>
    </xf>
    <xf numFmtId="0" fontId="7" fillId="0" borderId="23" xfId="0" applyFont="1" applyBorder="1"/>
    <xf numFmtId="0" fontId="7" fillId="0" borderId="18" xfId="0" applyFont="1" applyBorder="1"/>
    <xf numFmtId="165" fontId="7" fillId="0" borderId="23" xfId="0" applyNumberFormat="1" applyFont="1" applyBorder="1"/>
    <xf numFmtId="37" fontId="7" fillId="0" borderId="23" xfId="0" applyNumberFormat="1" applyFont="1" applyBorder="1" applyProtection="1"/>
    <xf numFmtId="37" fontId="7" fillId="0" borderId="18" xfId="0" applyNumberFormat="1" applyFont="1" applyBorder="1" applyProtection="1"/>
    <xf numFmtId="0" fontId="10" fillId="0" borderId="0" xfId="0" applyFont="1"/>
    <xf numFmtId="165" fontId="7" fillId="0" borderId="23" xfId="0" applyNumberFormat="1" applyFont="1" applyBorder="1" applyProtection="1"/>
    <xf numFmtId="165" fontId="7" fillId="0" borderId="0" xfId="0" applyNumberFormat="1" applyFont="1" applyBorder="1" applyProtection="1"/>
    <xf numFmtId="165" fontId="10" fillId="0" borderId="0" xfId="0" applyNumberFormat="1" applyFont="1"/>
    <xf numFmtId="165" fontId="8" fillId="0" borderId="8" xfId="0" applyNumberFormat="1" applyFont="1" applyBorder="1" applyProtection="1"/>
    <xf numFmtId="165" fontId="4" fillId="0" borderId="0" xfId="0" applyNumberFormat="1" applyFont="1"/>
    <xf numFmtId="165" fontId="12" fillId="0" borderId="0" xfId="0" applyNumberFormat="1" applyFont="1"/>
    <xf numFmtId="165" fontId="7" fillId="0" borderId="24" xfId="0" applyNumberFormat="1" applyFont="1" applyBorder="1" applyProtection="1"/>
    <xf numFmtId="0" fontId="7" fillId="0" borderId="0" xfId="0" applyNumberFormat="1" applyFont="1" applyAlignment="1">
      <alignment horizontal="left"/>
    </xf>
    <xf numFmtId="37" fontId="8" fillId="0" borderId="0" xfId="0" applyNumberFormat="1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165" fontId="8" fillId="0" borderId="25" xfId="0" applyNumberFormat="1" applyFont="1" applyBorder="1" applyProtection="1"/>
    <xf numFmtId="37" fontId="7" fillId="0" borderId="0" xfId="0" applyNumberFormat="1" applyFont="1" applyBorder="1" applyAlignment="1" applyProtection="1">
      <alignment horizontal="left"/>
    </xf>
    <xf numFmtId="0" fontId="7" fillId="0" borderId="0" xfId="0" applyFont="1" applyBorder="1"/>
    <xf numFmtId="0" fontId="13" fillId="0" borderId="0" xfId="0" applyFont="1"/>
    <xf numFmtId="165" fontId="13" fillId="0" borderId="0" xfId="0" applyNumberFormat="1" applyFont="1"/>
    <xf numFmtId="37" fontId="4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>
      <alignment horizontal="center"/>
    </xf>
    <xf numFmtId="37" fontId="13" fillId="0" borderId="0" xfId="0" applyNumberFormat="1" applyFont="1" applyBorder="1" applyAlignment="1" applyProtection="1">
      <alignment horizontal="center"/>
    </xf>
    <xf numFmtId="0" fontId="13" fillId="0" borderId="0" xfId="0" applyFont="1" applyBorder="1"/>
    <xf numFmtId="37" fontId="13" fillId="0" borderId="0" xfId="0" applyNumberFormat="1" applyFont="1" applyBorder="1" applyProtection="1"/>
    <xf numFmtId="37" fontId="13" fillId="0" borderId="0" xfId="0" applyNumberFormat="1" applyFont="1" applyBorder="1"/>
    <xf numFmtId="37" fontId="14" fillId="0" borderId="23" xfId="0" applyNumberFormat="1" applyFont="1" applyBorder="1" applyAlignment="1" applyProtection="1">
      <alignment horizontal="center"/>
    </xf>
    <xf numFmtId="37" fontId="13" fillId="0" borderId="0" xfId="0" applyNumberFormat="1" applyFont="1" applyAlignment="1" applyProtection="1">
      <alignment horizontal="left"/>
    </xf>
    <xf numFmtId="0" fontId="3" fillId="0" borderId="0" xfId="0" applyFont="1" applyBorder="1"/>
    <xf numFmtId="0" fontId="8" fillId="0" borderId="0" xfId="0" applyFont="1"/>
    <xf numFmtId="0" fontId="6" fillId="0" borderId="0" xfId="0" applyFont="1"/>
    <xf numFmtId="0" fontId="2" fillId="0" borderId="26" xfId="0" applyFont="1" applyBorder="1"/>
    <xf numFmtId="3" fontId="2" fillId="0" borderId="22" xfId="0" applyNumberFormat="1" applyFont="1" applyBorder="1"/>
    <xf numFmtId="0" fontId="17" fillId="0" borderId="0" xfId="0" applyFont="1"/>
    <xf numFmtId="0" fontId="18" fillId="0" borderId="17" xfId="0" applyFont="1" applyBorder="1" applyAlignment="1">
      <alignment horizontal="left"/>
    </xf>
    <xf numFmtId="0" fontId="17" fillId="0" borderId="26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9" fillId="0" borderId="0" xfId="0" applyFont="1"/>
    <xf numFmtId="0" fontId="18" fillId="0" borderId="15" xfId="0" applyFont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7" fillId="0" borderId="21" xfId="0" applyFont="1" applyBorder="1"/>
    <xf numFmtId="0" fontId="17" fillId="0" borderId="22" xfId="0" applyFont="1" applyBorder="1"/>
    <xf numFmtId="0" fontId="17" fillId="0" borderId="14" xfId="0" applyFont="1" applyBorder="1"/>
    <xf numFmtId="0" fontId="17" fillId="0" borderId="15" xfId="0" applyFont="1" applyBorder="1"/>
    <xf numFmtId="0" fontId="17" fillId="0" borderId="0" xfId="0" applyFont="1" applyBorder="1"/>
    <xf numFmtId="0" fontId="17" fillId="0" borderId="18" xfId="0" applyFont="1" applyBorder="1"/>
    <xf numFmtId="3" fontId="17" fillId="0" borderId="15" xfId="0" applyNumberFormat="1" applyFont="1" applyBorder="1" applyProtection="1"/>
    <xf numFmtId="3" fontId="17" fillId="0" borderId="0" xfId="0" applyNumberFormat="1" applyFont="1" applyBorder="1" applyProtection="1"/>
    <xf numFmtId="3" fontId="17" fillId="0" borderId="18" xfId="0" applyNumberFormat="1" applyFont="1" applyBorder="1"/>
    <xf numFmtId="9" fontId="18" fillId="0" borderId="15" xfId="0" applyNumberFormat="1" applyFont="1" applyBorder="1"/>
    <xf numFmtId="9" fontId="18" fillId="0" borderId="0" xfId="0" applyNumberFormat="1" applyFont="1" applyBorder="1"/>
    <xf numFmtId="9" fontId="20" fillId="0" borderId="15" xfId="0" applyNumberFormat="1" applyFont="1" applyBorder="1"/>
    <xf numFmtId="9" fontId="20" fillId="0" borderId="0" xfId="0" applyNumberFormat="1" applyFont="1" applyBorder="1"/>
    <xf numFmtId="3" fontId="19" fillId="0" borderId="27" xfId="0" applyNumberFormat="1" applyFont="1" applyBorder="1" applyProtection="1"/>
    <xf numFmtId="3" fontId="19" fillId="0" borderId="4" xfId="0" applyNumberFormat="1" applyFont="1" applyBorder="1" applyProtection="1"/>
    <xf numFmtId="3" fontId="19" fillId="0" borderId="28" xfId="0" applyNumberFormat="1" applyFont="1" applyBorder="1"/>
    <xf numFmtId="3" fontId="19" fillId="0" borderId="15" xfId="0" applyNumberFormat="1" applyFont="1" applyBorder="1" applyProtection="1"/>
    <xf numFmtId="3" fontId="19" fillId="0" borderId="0" xfId="0" applyNumberFormat="1" applyFont="1" applyBorder="1" applyProtection="1"/>
    <xf numFmtId="3" fontId="19" fillId="0" borderId="18" xfId="0" applyNumberFormat="1" applyFont="1" applyBorder="1"/>
    <xf numFmtId="0" fontId="19" fillId="0" borderId="14" xfId="0" applyFont="1" applyBorder="1"/>
    <xf numFmtId="9" fontId="20" fillId="0" borderId="21" xfId="0" applyNumberFormat="1" applyFont="1" applyBorder="1"/>
    <xf numFmtId="3" fontId="17" fillId="0" borderId="21" xfId="0" applyNumberFormat="1" applyFont="1" applyBorder="1" applyProtection="1"/>
    <xf numFmtId="3" fontId="17" fillId="0" borderId="14" xfId="0" applyNumberFormat="1" applyFont="1" applyBorder="1" applyProtection="1"/>
    <xf numFmtId="3" fontId="17" fillId="0" borderId="22" xfId="0" applyNumberFormat="1" applyFont="1" applyBorder="1"/>
    <xf numFmtId="0" fontId="19" fillId="0" borderId="0" xfId="0" applyFont="1" applyBorder="1"/>
    <xf numFmtId="9" fontId="18" fillId="0" borderId="17" xfId="0" applyNumberFormat="1" applyFont="1" applyBorder="1"/>
    <xf numFmtId="9" fontId="18" fillId="0" borderId="20" xfId="0" applyNumberFormat="1" applyFont="1" applyBorder="1"/>
    <xf numFmtId="3" fontId="17" fillId="0" borderId="15" xfId="0" applyNumberFormat="1" applyFont="1" applyBorder="1"/>
    <xf numFmtId="3" fontId="17" fillId="0" borderId="0" xfId="0" applyNumberFormat="1" applyFont="1" applyBorder="1"/>
    <xf numFmtId="9" fontId="18" fillId="0" borderId="18" xfId="0" applyNumberFormat="1" applyFont="1" applyBorder="1"/>
    <xf numFmtId="9" fontId="20" fillId="0" borderId="18" xfId="0" applyNumberFormat="1" applyFont="1" applyBorder="1"/>
    <xf numFmtId="9" fontId="18" fillId="0" borderId="21" xfId="0" applyNumberFormat="1" applyFont="1" applyBorder="1"/>
    <xf numFmtId="9" fontId="18" fillId="0" borderId="14" xfId="0" applyNumberFormat="1" applyFont="1" applyBorder="1"/>
    <xf numFmtId="3" fontId="17" fillId="0" borderId="21" xfId="0" applyNumberFormat="1" applyFont="1" applyBorder="1"/>
    <xf numFmtId="3" fontId="17" fillId="0" borderId="14" xfId="0" applyNumberFormat="1" applyFont="1" applyBorder="1"/>
    <xf numFmtId="3" fontId="17" fillId="0" borderId="17" xfId="0" applyNumberFormat="1" applyFont="1" applyBorder="1"/>
    <xf numFmtId="3" fontId="17" fillId="0" borderId="26" xfId="0" applyNumberFormat="1" applyFont="1" applyBorder="1"/>
    <xf numFmtId="3" fontId="17" fillId="0" borderId="20" xfId="0" applyNumberFormat="1" applyFont="1" applyBorder="1"/>
    <xf numFmtId="0" fontId="17" fillId="0" borderId="17" xfId="0" applyFont="1" applyBorder="1"/>
    <xf numFmtId="0" fontId="17" fillId="0" borderId="20" xfId="0" applyFont="1" applyBorder="1"/>
    <xf numFmtId="0" fontId="19" fillId="0" borderId="0" xfId="0" applyFont="1" applyAlignment="1">
      <alignment horizontal="center"/>
    </xf>
    <xf numFmtId="0" fontId="19" fillId="0" borderId="0" xfId="0" quotePrefix="1" applyFont="1"/>
    <xf numFmtId="0" fontId="17" fillId="0" borderId="0" xfId="0" quotePrefix="1" applyFont="1"/>
    <xf numFmtId="3" fontId="19" fillId="0" borderId="15" xfId="0" applyNumberFormat="1" applyFont="1" applyBorder="1"/>
    <xf numFmtId="3" fontId="19" fillId="0" borderId="0" xfId="0" applyNumberFormat="1" applyFont="1" applyBorder="1"/>
    <xf numFmtId="3" fontId="19" fillId="0" borderId="27" xfId="0" applyNumberFormat="1" applyFont="1" applyBorder="1"/>
    <xf numFmtId="0" fontId="18" fillId="0" borderId="0" xfId="0" applyFont="1"/>
    <xf numFmtId="3" fontId="18" fillId="0" borderId="15" xfId="0" applyNumberFormat="1" applyFont="1" applyBorder="1"/>
    <xf numFmtId="3" fontId="18" fillId="0" borderId="0" xfId="0" applyNumberFormat="1" applyFont="1" applyBorder="1"/>
    <xf numFmtId="3" fontId="18" fillId="0" borderId="18" xfId="0" applyNumberFormat="1" applyFont="1" applyBorder="1"/>
    <xf numFmtId="3" fontId="18" fillId="0" borderId="15" xfId="0" applyNumberFormat="1" applyFont="1" applyBorder="1" applyAlignment="1">
      <alignment horizontal="center"/>
    </xf>
    <xf numFmtId="3" fontId="18" fillId="0" borderId="0" xfId="0" applyNumberFormat="1" applyFont="1" applyBorder="1" applyAlignment="1">
      <alignment horizontal="center"/>
    </xf>
    <xf numFmtId="37" fontId="17" fillId="0" borderId="0" xfId="0" applyNumberFormat="1" applyFont="1" applyAlignment="1" applyProtection="1">
      <alignment horizontal="left"/>
    </xf>
    <xf numFmtId="3" fontId="19" fillId="0" borderId="17" xfId="0" applyNumberFormat="1" applyFont="1" applyBorder="1" applyProtection="1"/>
    <xf numFmtId="3" fontId="19" fillId="0" borderId="26" xfId="0" applyNumberFormat="1" applyFont="1" applyBorder="1" applyProtection="1"/>
    <xf numFmtId="3" fontId="19" fillId="0" borderId="20" xfId="0" applyNumberFormat="1" applyFont="1" applyBorder="1"/>
    <xf numFmtId="0" fontId="21" fillId="0" borderId="0" xfId="0" applyFont="1"/>
    <xf numFmtId="0" fontId="22" fillId="0" borderId="0" xfId="0" applyFont="1" applyBorder="1"/>
    <xf numFmtId="3" fontId="3" fillId="0" borderId="27" xfId="0" applyNumberFormat="1" applyFont="1" applyBorder="1"/>
    <xf numFmtId="3" fontId="3" fillId="0" borderId="28" xfId="0" applyNumberFormat="1" applyFont="1" applyBorder="1"/>
    <xf numFmtId="3" fontId="2" fillId="0" borderId="21" xfId="0" applyNumberFormat="1" applyFont="1" applyBorder="1"/>
    <xf numFmtId="165" fontId="8" fillId="0" borderId="23" xfId="0" applyNumberFormat="1" applyFont="1" applyBorder="1" applyProtection="1"/>
    <xf numFmtId="165" fontId="8" fillId="0" borderId="0" xfId="0" applyNumberFormat="1" applyFont="1" applyBorder="1" applyProtection="1"/>
    <xf numFmtId="3" fontId="19" fillId="0" borderId="21" xfId="0" applyNumberFormat="1" applyFont="1" applyBorder="1" applyProtection="1"/>
    <xf numFmtId="3" fontId="19" fillId="0" borderId="14" xfId="0" applyNumberFormat="1" applyFont="1" applyBorder="1" applyProtection="1"/>
    <xf numFmtId="3" fontId="19" fillId="0" borderId="22" xfId="0" applyNumberFormat="1" applyFont="1" applyBorder="1"/>
    <xf numFmtId="9" fontId="18" fillId="0" borderId="26" xfId="0" applyNumberFormat="1" applyFont="1" applyBorder="1"/>
    <xf numFmtId="0" fontId="23" fillId="0" borderId="0" xfId="0" applyFont="1" applyBorder="1"/>
    <xf numFmtId="37" fontId="24" fillId="0" borderId="23" xfId="0" applyNumberFormat="1" applyFont="1" applyBorder="1" applyAlignment="1" applyProtection="1">
      <alignment horizontal="center"/>
    </xf>
    <xf numFmtId="37" fontId="25" fillId="0" borderId="0" xfId="0" applyNumberFormat="1" applyFont="1" applyAlignment="1" applyProtection="1">
      <alignment horizontal="center"/>
    </xf>
    <xf numFmtId="0" fontId="17" fillId="0" borderId="23" xfId="0" applyFont="1" applyBorder="1"/>
    <xf numFmtId="0" fontId="17" fillId="0" borderId="24" xfId="0" applyFont="1" applyBorder="1"/>
    <xf numFmtId="3" fontId="17" fillId="0" borderId="23" xfId="0" applyNumberFormat="1" applyFont="1" applyBorder="1"/>
    <xf numFmtId="0" fontId="17" fillId="0" borderId="29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3" fontId="3" fillId="0" borderId="15" xfId="0" applyNumberFormat="1" applyFont="1" applyBorder="1"/>
    <xf numFmtId="3" fontId="3" fillId="0" borderId="18" xfId="0" applyNumberFormat="1" applyFont="1" applyBorder="1"/>
    <xf numFmtId="3" fontId="19" fillId="0" borderId="8" xfId="0" applyNumberFormat="1" applyFont="1" applyBorder="1"/>
    <xf numFmtId="0" fontId="18" fillId="0" borderId="20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5" xfId="75" applyNumberFormat="1" applyFont="1" applyFill="1" applyBorder="1" applyAlignment="1">
      <alignment horizontal="center"/>
    </xf>
    <xf numFmtId="164" fontId="2" fillId="0" borderId="18" xfId="75" applyNumberFormat="1" applyFont="1" applyFill="1" applyBorder="1" applyAlignment="1">
      <alignment horizontal="center"/>
    </xf>
    <xf numFmtId="164" fontId="2" fillId="0" borderId="0" xfId="75" applyNumberFormat="1" applyFont="1" applyFill="1" applyBorder="1" applyAlignment="1">
      <alignment horizontal="center"/>
    </xf>
    <xf numFmtId="164" fontId="23" fillId="0" borderId="17" xfId="0" applyNumberFormat="1" applyFont="1" applyFill="1" applyBorder="1" applyAlignment="1" applyProtection="1">
      <alignment horizontal="center"/>
    </xf>
    <xf numFmtId="164" fontId="23" fillId="0" borderId="20" xfId="0" applyNumberFormat="1" applyFont="1" applyFill="1" applyBorder="1" applyAlignment="1" applyProtection="1">
      <alignment horizontal="center"/>
    </xf>
    <xf numFmtId="164" fontId="23" fillId="0" borderId="26" xfId="0" applyNumberFormat="1" applyFont="1" applyFill="1" applyBorder="1" applyAlignment="1" applyProtection="1">
      <alignment horizontal="center"/>
    </xf>
    <xf numFmtId="3" fontId="17" fillId="0" borderId="27" xfId="0" applyNumberFormat="1" applyFont="1" applyBorder="1"/>
    <xf numFmtId="3" fontId="17" fillId="0" borderId="8" xfId="0" applyNumberFormat="1" applyFont="1" applyBorder="1"/>
    <xf numFmtId="37" fontId="19" fillId="0" borderId="0" xfId="0" applyNumberFormat="1" applyFont="1" applyAlignment="1" applyProtection="1">
      <alignment horizontal="left"/>
    </xf>
    <xf numFmtId="0" fontId="34" fillId="0" borderId="0" xfId="0" applyFont="1"/>
    <xf numFmtId="3" fontId="18" fillId="0" borderId="0" xfId="0" applyNumberFormat="1" applyFont="1"/>
    <xf numFmtId="3" fontId="18" fillId="0" borderId="0" xfId="0" quotePrefix="1" applyNumberFormat="1" applyFont="1"/>
    <xf numFmtId="0" fontId="18" fillId="0" borderId="0" xfId="0" quotePrefix="1" applyFont="1"/>
    <xf numFmtId="0" fontId="35" fillId="0" borderId="0" xfId="0" applyFont="1"/>
    <xf numFmtId="3" fontId="17" fillId="0" borderId="28" xfId="0" applyNumberFormat="1" applyFont="1" applyBorder="1"/>
    <xf numFmtId="3" fontId="18" fillId="0" borderId="23" xfId="0" applyNumberFormat="1" applyFont="1" applyBorder="1" applyAlignment="1">
      <alignment horizontal="center"/>
    </xf>
    <xf numFmtId="3" fontId="18" fillId="0" borderId="18" xfId="0" applyNumberFormat="1" applyFont="1" applyBorder="1" applyAlignment="1">
      <alignment horizontal="center"/>
    </xf>
    <xf numFmtId="37" fontId="17" fillId="0" borderId="23" xfId="0" applyNumberFormat="1" applyFont="1" applyBorder="1"/>
    <xf numFmtId="37" fontId="17" fillId="0" borderId="0" xfId="0" applyNumberFormat="1" applyFont="1"/>
    <xf numFmtId="9" fontId="18" fillId="0" borderId="0" xfId="0" applyNumberFormat="1" applyFont="1"/>
    <xf numFmtId="3" fontId="17" fillId="0" borderId="0" xfId="0" applyNumberFormat="1" applyFont="1"/>
    <xf numFmtId="0" fontId="17" fillId="0" borderId="0" xfId="0" applyFont="1" applyAlignment="1">
      <alignment horizontal="center"/>
    </xf>
    <xf numFmtId="9" fontId="18" fillId="0" borderId="23" xfId="0" applyNumberFormat="1" applyFont="1" applyBorder="1"/>
    <xf numFmtId="37" fontId="17" fillId="0" borderId="0" xfId="0" applyNumberFormat="1" applyFont="1" applyAlignment="1" applyProtection="1">
      <alignment horizontal="right"/>
    </xf>
    <xf numFmtId="0" fontId="17" fillId="0" borderId="0" xfId="0" applyFont="1" applyAlignment="1">
      <alignment horizontal="right"/>
    </xf>
    <xf numFmtId="9" fontId="17" fillId="0" borderId="0" xfId="0" applyNumberFormat="1" applyFont="1" applyBorder="1"/>
    <xf numFmtId="3" fontId="17" fillId="0" borderId="18" xfId="0" applyNumberFormat="1" applyFont="1" applyFill="1" applyBorder="1"/>
    <xf numFmtId="3" fontId="17" fillId="0" borderId="23" xfId="0" applyNumberFormat="1" applyFont="1" applyFill="1" applyBorder="1"/>
    <xf numFmtId="3" fontId="17" fillId="0" borderId="8" xfId="0" applyNumberFormat="1" applyFont="1" applyFill="1" applyBorder="1"/>
    <xf numFmtId="3" fontId="19" fillId="0" borderId="8" xfId="0" applyNumberFormat="1" applyFont="1" applyFill="1" applyBorder="1"/>
    <xf numFmtId="0" fontId="17" fillId="0" borderId="0" xfId="0" applyFont="1" applyFill="1"/>
    <xf numFmtId="9" fontId="20" fillId="26" borderId="17" xfId="0" applyNumberFormat="1" applyFont="1" applyFill="1" applyBorder="1"/>
    <xf numFmtId="9" fontId="20" fillId="26" borderId="29" xfId="0" applyNumberFormat="1" applyFont="1" applyFill="1" applyBorder="1"/>
    <xf numFmtId="4" fontId="17" fillId="26" borderId="26" xfId="0" applyNumberFormat="1" applyFont="1" applyFill="1" applyBorder="1"/>
    <xf numFmtId="4" fontId="17" fillId="26" borderId="20" xfId="0" applyNumberFormat="1" applyFont="1" applyFill="1" applyBorder="1"/>
    <xf numFmtId="0" fontId="17" fillId="26" borderId="21" xfId="0" applyFont="1" applyFill="1" applyBorder="1"/>
    <xf numFmtId="9" fontId="17" fillId="26" borderId="24" xfId="0" applyNumberFormat="1" applyFont="1" applyFill="1" applyBorder="1"/>
    <xf numFmtId="3" fontId="17" fillId="26" borderId="14" xfId="0" applyNumberFormat="1" applyFont="1" applyFill="1" applyBorder="1"/>
    <xf numFmtId="0" fontId="17" fillId="26" borderId="22" xfId="0" applyFont="1" applyFill="1" applyBorder="1"/>
    <xf numFmtId="3" fontId="38" fillId="0" borderId="0" xfId="0" applyNumberFormat="1" applyFont="1"/>
    <xf numFmtId="0" fontId="42" fillId="0" borderId="0" xfId="0" applyFont="1"/>
    <xf numFmtId="3" fontId="3" fillId="0" borderId="15" xfId="0" applyNumberFormat="1" applyFont="1" applyBorder="1" applyAlignment="1">
      <alignment horizontal="center"/>
    </xf>
    <xf numFmtId="164" fontId="3" fillId="0" borderId="18" xfId="0" quotePrefix="1" applyNumberFormat="1" applyFont="1" applyFill="1" applyBorder="1" applyAlignment="1">
      <alignment horizontal="center"/>
    </xf>
    <xf numFmtId="9" fontId="18" fillId="0" borderId="15" xfId="0" applyNumberFormat="1" applyFont="1" applyFill="1" applyBorder="1"/>
    <xf numFmtId="3" fontId="17" fillId="0" borderId="15" xfId="0" applyNumberFormat="1" applyFont="1" applyFill="1" applyBorder="1"/>
    <xf numFmtId="9" fontId="20" fillId="0" borderId="15" xfId="0" applyNumberFormat="1" applyFont="1" applyFill="1" applyBorder="1"/>
    <xf numFmtId="3" fontId="17" fillId="0" borderId="27" xfId="0" applyNumberFormat="1" applyFont="1" applyFill="1" applyBorder="1"/>
    <xf numFmtId="3" fontId="39" fillId="0" borderId="0" xfId="0" applyNumberFormat="1" applyFont="1" applyFill="1" applyAlignment="1"/>
    <xf numFmtId="0" fontId="40" fillId="0" borderId="0" xfId="0" applyFont="1" applyFill="1"/>
    <xf numFmtId="3" fontId="39" fillId="0" borderId="0" xfId="0" applyNumberFormat="1" applyFont="1" applyFill="1" applyBorder="1" applyAlignment="1"/>
    <xf numFmtId="3" fontId="40" fillId="0" borderId="0" xfId="0" applyNumberFormat="1" applyFont="1" applyFill="1" applyAlignment="1"/>
    <xf numFmtId="0" fontId="0" fillId="0" borderId="30" xfId="0" applyFill="1" applyBorder="1"/>
    <xf numFmtId="0" fontId="0" fillId="0" borderId="31" xfId="0" applyBorder="1"/>
    <xf numFmtId="0" fontId="0" fillId="0" borderId="23" xfId="0" applyBorder="1"/>
    <xf numFmtId="0" fontId="0" fillId="0" borderId="32" xfId="0" applyBorder="1"/>
    <xf numFmtId="3" fontId="44" fillId="0" borderId="0" xfId="0" applyNumberFormat="1" applyFont="1" applyFill="1" applyAlignment="1"/>
    <xf numFmtId="0" fontId="43" fillId="0" borderId="30" xfId="0" applyNumberFormat="1" applyFont="1" applyFill="1" applyBorder="1" applyAlignment="1">
      <alignment horizontal="center"/>
    </xf>
    <xf numFmtId="0" fontId="43" fillId="0" borderId="0" xfId="0" applyNumberFormat="1" applyFont="1" applyFill="1" applyBorder="1" applyAlignment="1">
      <alignment horizontal="center"/>
    </xf>
    <xf numFmtId="0" fontId="43" fillId="0" borderId="23" xfId="0" applyNumberFormat="1" applyFont="1" applyFill="1" applyBorder="1" applyAlignment="1">
      <alignment horizontal="center"/>
    </xf>
    <xf numFmtId="0" fontId="43" fillId="0" borderId="31" xfId="0" applyNumberFormat="1" applyFont="1" applyFill="1" applyBorder="1" applyAlignment="1">
      <alignment horizontal="center"/>
    </xf>
    <xf numFmtId="0" fontId="43" fillId="0" borderId="33" xfId="0" applyNumberFormat="1" applyFont="1" applyFill="1" applyBorder="1" applyAlignment="1">
      <alignment horizontal="center"/>
    </xf>
    <xf numFmtId="0" fontId="43" fillId="0" borderId="32" xfId="0" applyNumberFormat="1" applyFont="1" applyFill="1" applyBorder="1" applyAlignment="1">
      <alignment horizontal="center"/>
    </xf>
    <xf numFmtId="37" fontId="43" fillId="0" borderId="30" xfId="0" applyNumberFormat="1" applyFont="1" applyFill="1" applyBorder="1" applyProtection="1">
      <protection locked="0"/>
    </xf>
    <xf numFmtId="37" fontId="43" fillId="0" borderId="0" xfId="0" applyNumberFormat="1" applyFont="1" applyFill="1" applyBorder="1" applyProtection="1">
      <protection locked="0"/>
    </xf>
    <xf numFmtId="37" fontId="43" fillId="0" borderId="23" xfId="0" applyNumberFormat="1" applyFont="1" applyFill="1" applyBorder="1" applyProtection="1">
      <protection locked="0"/>
    </xf>
    <xf numFmtId="37" fontId="43" fillId="0" borderId="33" xfId="0" applyNumberFormat="1" applyFont="1" applyFill="1" applyBorder="1" applyProtection="1">
      <protection locked="0"/>
    </xf>
    <xf numFmtId="37" fontId="43" fillId="0" borderId="32" xfId="0" applyNumberFormat="1" applyFont="1" applyFill="1" applyBorder="1" applyProtection="1">
      <protection locked="0"/>
    </xf>
    <xf numFmtId="37" fontId="43" fillId="0" borderId="34" xfId="0" applyNumberFormat="1" applyFont="1" applyFill="1" applyBorder="1" applyProtection="1">
      <protection locked="0"/>
    </xf>
    <xf numFmtId="37" fontId="43" fillId="0" borderId="24" xfId="0" applyNumberFormat="1" applyFont="1" applyFill="1" applyBorder="1" applyProtection="1">
      <protection locked="0"/>
    </xf>
    <xf numFmtId="37" fontId="43" fillId="0" borderId="35" xfId="0" applyNumberFormat="1" applyFont="1" applyFill="1" applyBorder="1" applyProtection="1">
      <protection locked="0"/>
    </xf>
    <xf numFmtId="37" fontId="23" fillId="0" borderId="36" xfId="0" applyNumberFormat="1" applyFont="1" applyFill="1" applyBorder="1"/>
    <xf numFmtId="37" fontId="23" fillId="0" borderId="25" xfId="0" applyNumberFormat="1" applyFont="1" applyFill="1" applyBorder="1"/>
    <xf numFmtId="37" fontId="23" fillId="0" borderId="13" xfId="0" applyNumberFormat="1" applyFont="1" applyFill="1" applyBorder="1"/>
    <xf numFmtId="37" fontId="23" fillId="0" borderId="37" xfId="0" applyNumberFormat="1" applyFont="1" applyFill="1" applyBorder="1"/>
    <xf numFmtId="37" fontId="23" fillId="0" borderId="38" xfId="0" applyNumberFormat="1" applyFont="1" applyFill="1" applyBorder="1"/>
    <xf numFmtId="37" fontId="23" fillId="0" borderId="39" xfId="0" applyNumberFormat="1" applyFont="1" applyFill="1" applyBorder="1"/>
    <xf numFmtId="3" fontId="45" fillId="0" borderId="0" xfId="0" applyNumberFormat="1" applyFont="1" applyFill="1" applyAlignment="1"/>
    <xf numFmtId="0" fontId="43" fillId="0" borderId="33" xfId="0" applyNumberFormat="1" applyFont="1" applyFill="1" applyBorder="1"/>
    <xf numFmtId="0" fontId="43" fillId="0" borderId="23" xfId="0" applyNumberFormat="1" applyFont="1" applyFill="1" applyBorder="1"/>
    <xf numFmtId="0" fontId="43" fillId="0" borderId="0" xfId="0" applyNumberFormat="1" applyFont="1" applyFill="1" applyBorder="1"/>
    <xf numFmtId="0" fontId="43" fillId="0" borderId="32" xfId="0" applyNumberFormat="1" applyFont="1" applyFill="1" applyBorder="1"/>
    <xf numFmtId="0" fontId="43" fillId="0" borderId="39" xfId="0" applyNumberFormat="1" applyFont="1" applyFill="1" applyBorder="1"/>
    <xf numFmtId="37" fontId="43" fillId="0" borderId="40" xfId="0" applyNumberFormat="1" applyFont="1" applyFill="1" applyBorder="1" applyProtection="1">
      <protection locked="0"/>
    </xf>
    <xf numFmtId="37" fontId="43" fillId="0" borderId="14" xfId="0" applyNumberFormat="1" applyFont="1" applyFill="1" applyBorder="1" applyProtection="1">
      <protection locked="0"/>
    </xf>
    <xf numFmtId="37" fontId="43" fillId="0" borderId="41" xfId="0" applyNumberFormat="1" applyFont="1" applyFill="1" applyBorder="1" applyProtection="1">
      <protection locked="0"/>
    </xf>
    <xf numFmtId="37" fontId="43" fillId="0" borderId="42" xfId="0" applyNumberFormat="1" applyFont="1" applyFill="1" applyBorder="1" applyProtection="1">
      <protection locked="0"/>
    </xf>
    <xf numFmtId="37" fontId="43" fillId="0" borderId="43" xfId="0" applyNumberFormat="1" applyFont="1" applyFill="1" applyBorder="1" applyProtection="1">
      <protection locked="0"/>
    </xf>
    <xf numFmtId="10" fontId="40" fillId="0" borderId="0" xfId="0" applyNumberFormat="1" applyFont="1" applyFill="1" applyBorder="1"/>
    <xf numFmtId="10" fontId="46" fillId="0" borderId="0" xfId="0" applyNumberFormat="1" applyFont="1" applyFill="1" applyBorder="1"/>
    <xf numFmtId="0" fontId="43" fillId="0" borderId="44" xfId="0" applyNumberFormat="1" applyFont="1" applyFill="1" applyBorder="1" applyAlignment="1">
      <alignment horizontal="center"/>
    </xf>
    <xf numFmtId="0" fontId="43" fillId="0" borderId="8" xfId="0" applyNumberFormat="1" applyFont="1" applyFill="1" applyBorder="1" applyAlignment="1">
      <alignment horizontal="center"/>
    </xf>
    <xf numFmtId="0" fontId="43" fillId="0" borderId="45" xfId="0" applyNumberFormat="1" applyFont="1" applyFill="1" applyBorder="1" applyAlignment="1">
      <alignment horizontal="center"/>
    </xf>
    <xf numFmtId="0" fontId="0" fillId="0" borderId="46" xfId="0" applyFill="1" applyBorder="1"/>
    <xf numFmtId="37" fontId="23" fillId="0" borderId="47" xfId="0" applyNumberFormat="1" applyFont="1" applyFill="1" applyBorder="1"/>
    <xf numFmtId="0" fontId="43" fillId="0" borderId="30" xfId="0" applyNumberFormat="1" applyFont="1" applyFill="1" applyBorder="1"/>
    <xf numFmtId="0" fontId="39" fillId="0" borderId="17" xfId="0" applyFont="1" applyFill="1" applyBorder="1" applyAlignment="1"/>
    <xf numFmtId="0" fontId="39" fillId="0" borderId="26" xfId="0" applyFont="1" applyFill="1" applyBorder="1" applyAlignment="1"/>
    <xf numFmtId="0" fontId="39" fillId="0" borderId="17" xfId="0" applyFont="1" applyFill="1" applyBorder="1" applyAlignment="1">
      <alignment horizontal="center"/>
    </xf>
    <xf numFmtId="0" fontId="39" fillId="0" borderId="26" xfId="0" applyFont="1" applyFill="1" applyBorder="1" applyAlignment="1">
      <alignment horizontal="center"/>
    </xf>
    <xf numFmtId="0" fontId="39" fillId="0" borderId="20" xfId="0" applyFont="1" applyFill="1" applyBorder="1" applyAlignment="1">
      <alignment horizontal="center"/>
    </xf>
    <xf numFmtId="3" fontId="40" fillId="0" borderId="15" xfId="0" applyNumberFormat="1" applyFont="1" applyFill="1" applyBorder="1" applyAlignment="1"/>
    <xf numFmtId="3" fontId="40" fillId="0" borderId="0" xfId="0" applyNumberFormat="1" applyFont="1" applyFill="1" applyBorder="1" applyAlignment="1" applyProtection="1"/>
    <xf numFmtId="37" fontId="40" fillId="0" borderId="15" xfId="0" applyNumberFormat="1" applyFont="1" applyFill="1" applyBorder="1" applyAlignment="1" applyProtection="1">
      <alignment horizontal="center"/>
    </xf>
    <xf numFmtId="37" fontId="40" fillId="0" borderId="0" xfId="0" applyNumberFormat="1" applyFont="1" applyFill="1" applyBorder="1" applyAlignment="1" applyProtection="1">
      <alignment horizontal="center"/>
    </xf>
    <xf numFmtId="37" fontId="40" fillId="0" borderId="18" xfId="0" applyNumberFormat="1" applyFont="1" applyFill="1" applyBorder="1" applyAlignment="1" applyProtection="1">
      <alignment horizontal="center"/>
    </xf>
    <xf numFmtId="0" fontId="41" fillId="0" borderId="15" xfId="0" applyFont="1" applyFill="1" applyBorder="1" applyAlignment="1">
      <alignment horizontal="left"/>
    </xf>
    <xf numFmtId="0" fontId="40" fillId="0" borderId="0" xfId="0" applyFont="1" applyFill="1" applyBorder="1" applyAlignment="1"/>
    <xf numFmtId="0" fontId="40" fillId="0" borderId="15" xfId="0" applyFont="1" applyFill="1" applyBorder="1"/>
    <xf numFmtId="0" fontId="40" fillId="0" borderId="0" xfId="0" applyFont="1" applyFill="1" applyBorder="1"/>
    <xf numFmtId="0" fontId="40" fillId="0" borderId="27" xfId="0" applyFont="1" applyFill="1" applyBorder="1"/>
    <xf numFmtId="37" fontId="40" fillId="0" borderId="4" xfId="0" applyNumberFormat="1" applyFont="1" applyFill="1" applyBorder="1" applyAlignment="1" applyProtection="1">
      <alignment horizontal="center"/>
    </xf>
    <xf numFmtId="37" fontId="40" fillId="0" borderId="28" xfId="0" applyNumberFormat="1" applyFont="1" applyFill="1" applyBorder="1" applyAlignment="1" applyProtection="1">
      <alignment horizontal="center"/>
    </xf>
    <xf numFmtId="0" fontId="40" fillId="0" borderId="15" xfId="0" applyFont="1" applyFill="1" applyBorder="1" applyAlignment="1"/>
    <xf numFmtId="164" fontId="40" fillId="0" borderId="15" xfId="0" applyNumberFormat="1" applyFont="1" applyFill="1" applyBorder="1" applyAlignment="1"/>
    <xf numFmtId="164" fontId="40" fillId="0" borderId="0" xfId="0" applyNumberFormat="1" applyFont="1" applyFill="1" applyBorder="1" applyAlignment="1"/>
    <xf numFmtId="164" fontId="40" fillId="0" borderId="18" xfId="0" applyNumberFormat="1" applyFont="1" applyFill="1" applyBorder="1" applyAlignment="1"/>
    <xf numFmtId="164" fontId="40" fillId="0" borderId="15" xfId="0" applyNumberFormat="1" applyFont="1" applyFill="1" applyBorder="1" applyAlignment="1" applyProtection="1">
      <protection locked="0"/>
    </xf>
    <xf numFmtId="164" fontId="40" fillId="0" borderId="0" xfId="0" applyNumberFormat="1" applyFont="1" applyFill="1" applyBorder="1" applyAlignment="1" applyProtection="1">
      <protection locked="0"/>
    </xf>
    <xf numFmtId="164" fontId="40" fillId="0" borderId="18" xfId="0" applyNumberFormat="1" applyFont="1" applyFill="1" applyBorder="1" applyAlignment="1" applyProtection="1">
      <protection locked="0"/>
    </xf>
    <xf numFmtId="164" fontId="40" fillId="0" borderId="15" xfId="0" applyNumberFormat="1" applyFont="1" applyFill="1" applyBorder="1"/>
    <xf numFmtId="164" fontId="40" fillId="0" borderId="0" xfId="0" applyNumberFormat="1" applyFont="1" applyFill="1" applyBorder="1"/>
    <xf numFmtId="164" fontId="40" fillId="0" borderId="18" xfId="0" applyNumberFormat="1" applyFont="1" applyFill="1" applyBorder="1"/>
    <xf numFmtId="164" fontId="40" fillId="0" borderId="17" xfId="0" applyNumberFormat="1" applyFont="1" applyFill="1" applyBorder="1" applyProtection="1"/>
    <xf numFmtId="164" fontId="40" fillId="0" borderId="26" xfId="0" applyNumberFormat="1" applyFont="1" applyFill="1" applyBorder="1" applyProtection="1"/>
    <xf numFmtId="164" fontId="40" fillId="0" borderId="20" xfId="0" applyNumberFormat="1" applyFont="1" applyFill="1" applyBorder="1" applyProtection="1"/>
    <xf numFmtId="164" fontId="40" fillId="0" borderId="18" xfId="0" applyNumberFormat="1" applyFont="1" applyFill="1" applyBorder="1" applyProtection="1">
      <protection locked="0"/>
    </xf>
    <xf numFmtId="0" fontId="46" fillId="0" borderId="0" xfId="0" applyFont="1" applyFill="1" applyBorder="1" applyAlignment="1"/>
    <xf numFmtId="164" fontId="40" fillId="0" borderId="15" xfId="0" applyNumberFormat="1" applyFont="1" applyFill="1" applyBorder="1" applyProtection="1">
      <protection locked="0"/>
    </xf>
    <xf numFmtId="164" fontId="40" fillId="0" borderId="0" xfId="0" applyNumberFormat="1" applyFont="1" applyFill="1" applyBorder="1" applyProtection="1">
      <protection locked="0"/>
    </xf>
    <xf numFmtId="0" fontId="39" fillId="0" borderId="0" xfId="0" applyFont="1" applyFill="1" applyBorder="1" applyAlignment="1"/>
    <xf numFmtId="0" fontId="0" fillId="0" borderId="18" xfId="0" applyBorder="1"/>
    <xf numFmtId="0" fontId="39" fillId="0" borderId="15" xfId="0" applyFont="1" applyFill="1" applyBorder="1" applyAlignment="1"/>
    <xf numFmtId="0" fontId="40" fillId="0" borderId="21" xfId="0" applyFont="1" applyFill="1" applyBorder="1"/>
    <xf numFmtId="37" fontId="40" fillId="0" borderId="14" xfId="0" applyNumberFormat="1" applyFont="1" applyFill="1" applyBorder="1" applyAlignment="1" applyProtection="1">
      <alignment horizontal="center"/>
    </xf>
    <xf numFmtId="37" fontId="40" fillId="0" borderId="22" xfId="0" applyNumberFormat="1" applyFont="1" applyFill="1" applyBorder="1" applyAlignment="1" applyProtection="1">
      <alignment horizontal="center"/>
    </xf>
    <xf numFmtId="0" fontId="0" fillId="0" borderId="21" xfId="0" applyBorder="1"/>
    <xf numFmtId="0" fontId="0" fillId="0" borderId="14" xfId="0" applyBorder="1"/>
    <xf numFmtId="0" fontId="0" fillId="0" borderId="22" xfId="0" applyBorder="1"/>
    <xf numFmtId="3" fontId="47" fillId="0" borderId="0" xfId="0" applyNumberFormat="1" applyFont="1" applyFill="1" applyAlignment="1"/>
    <xf numFmtId="3" fontId="36" fillId="0" borderId="0" xfId="0" applyNumberFormat="1" applyFont="1" applyFill="1" applyAlignment="1"/>
    <xf numFmtId="3" fontId="37" fillId="0" borderId="0" xfId="0" applyNumberFormat="1" applyFont="1" applyFill="1" applyAlignment="1"/>
    <xf numFmtId="3" fontId="48" fillId="0" borderId="0" xfId="0" applyNumberFormat="1" applyFont="1" applyFill="1" applyAlignment="1"/>
    <xf numFmtId="9" fontId="18" fillId="0" borderId="22" xfId="0" applyNumberFormat="1" applyFont="1" applyBorder="1"/>
    <xf numFmtId="9" fontId="20" fillId="0" borderId="0" xfId="0" applyNumberFormat="1" applyFont="1" applyFill="1" applyBorder="1"/>
    <xf numFmtId="3" fontId="17" fillId="0" borderId="0" xfId="0" applyNumberFormat="1" applyFont="1" applyFill="1" applyBorder="1"/>
    <xf numFmtId="0" fontId="17" fillId="0" borderId="26" xfId="0" applyFont="1" applyBorder="1"/>
    <xf numFmtId="9" fontId="18" fillId="0" borderId="0" xfId="0" applyNumberFormat="1" applyFont="1" applyFill="1" applyBorder="1"/>
    <xf numFmtId="3" fontId="17" fillId="0" borderId="4" xfId="0" applyNumberFormat="1" applyFont="1" applyBorder="1"/>
    <xf numFmtId="3" fontId="19" fillId="0" borderId="4" xfId="0" applyNumberFormat="1" applyFont="1" applyBorder="1"/>
    <xf numFmtId="3" fontId="17" fillId="0" borderId="29" xfId="0" applyNumberFormat="1" applyFont="1" applyBorder="1"/>
    <xf numFmtId="0" fontId="0" fillId="0" borderId="33" xfId="0" applyFill="1" applyBorder="1"/>
    <xf numFmtId="0" fontId="43" fillId="0" borderId="4" xfId="0" applyNumberFormat="1" applyFont="1" applyFill="1" applyBorder="1" applyAlignment="1">
      <alignment horizontal="center"/>
    </xf>
    <xf numFmtId="0" fontId="43" fillId="0" borderId="48" xfId="0" applyNumberFormat="1" applyFont="1" applyFill="1" applyBorder="1" applyAlignment="1">
      <alignment horizontal="center"/>
    </xf>
    <xf numFmtId="0" fontId="43" fillId="0" borderId="49" xfId="0" applyNumberFormat="1" applyFont="1" applyFill="1" applyBorder="1" applyAlignment="1">
      <alignment horizontal="center"/>
    </xf>
    <xf numFmtId="37" fontId="18" fillId="0" borderId="0" xfId="0" quotePrefix="1" applyNumberFormat="1" applyFont="1" applyAlignment="1" applyProtection="1">
      <alignment horizontal="left"/>
    </xf>
    <xf numFmtId="3" fontId="19" fillId="0" borderId="0" xfId="0" applyNumberFormat="1" applyFont="1" applyFill="1" applyBorder="1"/>
    <xf numFmtId="164" fontId="39" fillId="0" borderId="27" xfId="0" applyNumberFormat="1" applyFont="1" applyFill="1" applyBorder="1" applyProtection="1"/>
    <xf numFmtId="164" fontId="39" fillId="0" borderId="4" xfId="0" applyNumberFormat="1" applyFont="1" applyFill="1" applyBorder="1" applyProtection="1"/>
    <xf numFmtId="164" fontId="39" fillId="0" borderId="28" xfId="0" applyNumberFormat="1" applyFont="1" applyFill="1" applyBorder="1" applyProtection="1"/>
    <xf numFmtId="164" fontId="39" fillId="0" borderId="16" xfId="0" applyNumberFormat="1" applyFont="1" applyFill="1" applyBorder="1" applyProtection="1"/>
    <xf numFmtId="164" fontId="39" fillId="0" borderId="13" xfId="0" applyNumberFormat="1" applyFont="1" applyFill="1" applyBorder="1" applyProtection="1"/>
    <xf numFmtId="164" fontId="39" fillId="0" borderId="19" xfId="0" applyNumberFormat="1" applyFont="1" applyFill="1" applyBorder="1" applyProtection="1"/>
    <xf numFmtId="164" fontId="39" fillId="0" borderId="15" xfId="0" applyNumberFormat="1" applyFont="1" applyFill="1" applyBorder="1"/>
    <xf numFmtId="164" fontId="50" fillId="0" borderId="0" xfId="0" applyNumberFormat="1" applyFont="1" applyFill="1" applyBorder="1"/>
    <xf numFmtId="164" fontId="39" fillId="0" borderId="18" xfId="0" applyNumberFormat="1" applyFont="1" applyFill="1" applyBorder="1"/>
    <xf numFmtId="164" fontId="39" fillId="0" borderId="50" xfId="0" applyNumberFormat="1" applyFont="1" applyFill="1" applyBorder="1" applyProtection="1"/>
    <xf numFmtId="164" fontId="39" fillId="0" borderId="51" xfId="0" applyNumberFormat="1" applyFont="1" applyFill="1" applyBorder="1" applyProtection="1"/>
    <xf numFmtId="164" fontId="39" fillId="0" borderId="52" xfId="0" applyNumberFormat="1" applyFont="1" applyFill="1" applyBorder="1" applyProtection="1"/>
    <xf numFmtId="164" fontId="39" fillId="0" borderId="27" xfId="0" applyNumberFormat="1" applyFont="1" applyFill="1" applyBorder="1" applyProtection="1">
      <protection locked="0"/>
    </xf>
    <xf numFmtId="164" fontId="39" fillId="0" borderId="4" xfId="0" applyNumberFormat="1" applyFont="1" applyFill="1" applyBorder="1" applyProtection="1">
      <protection locked="0"/>
    </xf>
    <xf numFmtId="164" fontId="39" fillId="0" borderId="16" xfId="0" applyNumberFormat="1" applyFont="1" applyFill="1" applyBorder="1" applyProtection="1">
      <protection locked="0"/>
    </xf>
    <xf numFmtId="164" fontId="39" fillId="0" borderId="13" xfId="0" applyNumberFormat="1" applyFont="1" applyFill="1" applyBorder="1" applyProtection="1">
      <protection locked="0"/>
    </xf>
    <xf numFmtId="164" fontId="39" fillId="0" borderId="17" xfId="0" applyNumberFormat="1" applyFont="1" applyFill="1" applyBorder="1" applyProtection="1"/>
    <xf numFmtId="164" fontId="39" fillId="0" borderId="26" xfId="0" applyNumberFormat="1" applyFont="1" applyFill="1" applyBorder="1" applyProtection="1"/>
    <xf numFmtId="164" fontId="39" fillId="0" borderId="20" xfId="0" applyNumberFormat="1" applyFont="1" applyFill="1" applyBorder="1" applyProtection="1"/>
    <xf numFmtId="164" fontId="39" fillId="0" borderId="15" xfId="0" applyNumberFormat="1" applyFont="1" applyFill="1" applyBorder="1" applyAlignment="1" applyProtection="1">
      <protection locked="0"/>
    </xf>
    <xf numFmtId="164" fontId="39" fillId="0" borderId="0" xfId="0" applyNumberFormat="1" applyFont="1" applyFill="1" applyBorder="1" applyAlignment="1" applyProtection="1">
      <protection locked="0"/>
    </xf>
    <xf numFmtId="164" fontId="39" fillId="0" borderId="18" xfId="0" applyNumberFormat="1" applyFont="1" applyFill="1" applyBorder="1" applyProtection="1">
      <protection locked="0"/>
    </xf>
    <xf numFmtId="37" fontId="51" fillId="0" borderId="0" xfId="0" quotePrefix="1" applyNumberFormat="1" applyFont="1" applyBorder="1" applyAlignment="1" applyProtection="1">
      <alignment horizontal="left"/>
    </xf>
    <xf numFmtId="37" fontId="13" fillId="0" borderId="0" xfId="0" applyNumberFormat="1" applyFont="1" applyBorder="1" applyAlignment="1" applyProtection="1">
      <alignment horizontal="left"/>
    </xf>
    <xf numFmtId="37" fontId="4" fillId="0" borderId="0" xfId="0" applyNumberFormat="1" applyFont="1" applyAlignment="1" applyProtection="1">
      <alignment horizontal="left"/>
    </xf>
    <xf numFmtId="37" fontId="13" fillId="0" borderId="18" xfId="0" applyNumberFormat="1" applyFont="1" applyBorder="1" applyAlignment="1" applyProtection="1">
      <alignment horizontal="center"/>
    </xf>
    <xf numFmtId="0" fontId="13" fillId="0" borderId="15" xfId="0" applyFont="1" applyBorder="1"/>
    <xf numFmtId="0" fontId="13" fillId="0" borderId="18" xfId="0" applyFont="1" applyBorder="1"/>
    <xf numFmtId="0" fontId="13" fillId="0" borderId="23" xfId="0" applyFont="1" applyBorder="1"/>
    <xf numFmtId="165" fontId="13" fillId="0" borderId="23" xfId="0" applyNumberFormat="1" applyFont="1" applyBorder="1" applyProtection="1"/>
    <xf numFmtId="49" fontId="13" fillId="0" borderId="0" xfId="0" applyNumberFormat="1" applyFont="1" applyAlignment="1" applyProtection="1">
      <alignment horizontal="left"/>
    </xf>
    <xf numFmtId="165" fontId="4" fillId="0" borderId="23" xfId="0" applyNumberFormat="1" applyFont="1" applyBorder="1" applyProtection="1"/>
    <xf numFmtId="165" fontId="13" fillId="0" borderId="15" xfId="0" applyNumberFormat="1" applyFont="1" applyBorder="1" applyProtection="1"/>
    <xf numFmtId="0" fontId="13" fillId="0" borderId="0" xfId="76" applyFont="1" applyFill="1" applyAlignment="1"/>
    <xf numFmtId="0" fontId="13" fillId="0" borderId="0" xfId="76" applyFont="1" applyFill="1" applyBorder="1" applyAlignment="1"/>
    <xf numFmtId="0" fontId="13" fillId="0" borderId="23" xfId="76" applyFont="1" applyFill="1" applyBorder="1"/>
    <xf numFmtId="0" fontId="13" fillId="0" borderId="23" xfId="76" applyFont="1" applyFill="1" applyBorder="1" applyProtection="1">
      <protection locked="0"/>
    </xf>
    <xf numFmtId="0" fontId="13" fillId="0" borderId="29" xfId="76" applyFont="1" applyFill="1" applyBorder="1" applyProtection="1">
      <protection locked="0"/>
    </xf>
    <xf numFmtId="165" fontId="13" fillId="0" borderId="18" xfId="0" applyNumberFormat="1" applyFont="1" applyBorder="1" applyProtection="1"/>
    <xf numFmtId="165" fontId="13" fillId="0" borderId="0" xfId="0" applyNumberFormat="1" applyFont="1" applyBorder="1" applyProtection="1"/>
    <xf numFmtId="0" fontId="43" fillId="0" borderId="15" xfId="0" applyFont="1" applyFill="1" applyBorder="1" applyAlignment="1"/>
    <xf numFmtId="0" fontId="43" fillId="0" borderId="15" xfId="0" applyFont="1" applyFill="1" applyBorder="1" applyAlignment="1">
      <alignment horizontal="left"/>
    </xf>
    <xf numFmtId="165" fontId="13" fillId="0" borderId="8" xfId="0" applyNumberFormat="1" applyFont="1" applyBorder="1" applyProtection="1"/>
    <xf numFmtId="165" fontId="13" fillId="0" borderId="27" xfId="0" applyNumberFormat="1" applyFont="1" applyBorder="1" applyProtection="1"/>
    <xf numFmtId="37" fontId="13" fillId="0" borderId="17" xfId="0" applyNumberFormat="1" applyFont="1" applyBorder="1" applyAlignment="1" applyProtection="1">
      <alignment horizontal="center"/>
    </xf>
    <xf numFmtId="37" fontId="13" fillId="0" borderId="26" xfId="0" applyNumberFormat="1" applyFont="1" applyBorder="1" applyAlignment="1" applyProtection="1">
      <alignment horizontal="center"/>
    </xf>
    <xf numFmtId="37" fontId="13" fillId="0" borderId="20" xfId="0" applyNumberFormat="1" applyFont="1" applyBorder="1" applyAlignment="1" applyProtection="1">
      <alignment horizontal="center"/>
    </xf>
    <xf numFmtId="37" fontId="13" fillId="0" borderId="21" xfId="0" applyNumberFormat="1" applyFont="1" applyBorder="1" applyAlignment="1" applyProtection="1">
      <alignment horizontal="center"/>
    </xf>
    <xf numFmtId="37" fontId="13" fillId="0" borderId="14" xfId="0" applyNumberFormat="1" applyFont="1" applyBorder="1" applyAlignment="1" applyProtection="1">
      <alignment horizontal="center"/>
    </xf>
    <xf numFmtId="37" fontId="13" fillId="0" borderId="22" xfId="0" applyNumberFormat="1" applyFont="1" applyBorder="1" applyAlignment="1" applyProtection="1">
      <alignment horizontal="center"/>
    </xf>
    <xf numFmtId="0" fontId="13" fillId="0" borderId="29" xfId="0" applyFont="1" applyBorder="1"/>
    <xf numFmtId="0" fontId="13" fillId="0" borderId="17" xfId="0" applyFont="1" applyBorder="1"/>
    <xf numFmtId="0" fontId="13" fillId="0" borderId="26" xfId="0" applyFont="1" applyBorder="1"/>
    <xf numFmtId="0" fontId="13" fillId="0" borderId="20" xfId="0" applyFont="1" applyBorder="1"/>
    <xf numFmtId="165" fontId="13" fillId="0" borderId="29" xfId="0" applyNumberFormat="1" applyFont="1" applyBorder="1" applyProtection="1"/>
    <xf numFmtId="165" fontId="13" fillId="0" borderId="17" xfId="0" applyNumberFormat="1" applyFont="1" applyBorder="1" applyProtection="1"/>
    <xf numFmtId="0" fontId="0" fillId="0" borderId="0" xfId="0" applyFill="1"/>
    <xf numFmtId="165" fontId="17" fillId="0" borderId="0" xfId="0" applyNumberFormat="1" applyFont="1" applyBorder="1"/>
    <xf numFmtId="3" fontId="17" fillId="0" borderId="28" xfId="0" applyNumberFormat="1" applyFont="1" applyFill="1" applyBorder="1"/>
    <xf numFmtId="3" fontId="2" fillId="0" borderId="0" xfId="75" applyNumberFormat="1" applyFont="1" applyAlignment="1"/>
    <xf numFmtId="0" fontId="40" fillId="0" borderId="0" xfId="76" applyFont="1" applyAlignment="1"/>
    <xf numFmtId="3" fontId="17" fillId="0" borderId="0" xfId="75" applyNumberFormat="1" applyFont="1" applyAlignment="1"/>
    <xf numFmtId="0" fontId="13" fillId="27" borderId="0" xfId="0" applyFont="1" applyFill="1"/>
    <xf numFmtId="3" fontId="71" fillId="28" borderId="17" xfId="0" applyNumberFormat="1" applyFont="1" applyFill="1" applyBorder="1" applyAlignment="1"/>
    <xf numFmtId="0" fontId="71" fillId="28" borderId="26" xfId="0" applyFont="1" applyFill="1" applyBorder="1" applyAlignment="1"/>
    <xf numFmtId="0" fontId="73" fillId="27" borderId="0" xfId="0" applyFont="1" applyFill="1"/>
    <xf numFmtId="0" fontId="0" fillId="27" borderId="0" xfId="0" applyFill="1"/>
    <xf numFmtId="0" fontId="71" fillId="28" borderId="14" xfId="0" applyFont="1" applyFill="1" applyBorder="1" applyAlignment="1"/>
    <xf numFmtId="0" fontId="13" fillId="27" borderId="0" xfId="0" applyFont="1" applyFill="1" applyBorder="1" applyAlignment="1">
      <alignment horizontal="center"/>
    </xf>
    <xf numFmtId="0" fontId="13" fillId="27" borderId="0" xfId="0" applyFont="1" applyFill="1" applyAlignment="1">
      <alignment horizontal="center"/>
    </xf>
    <xf numFmtId="0" fontId="13" fillId="0" borderId="0" xfId="0" applyFont="1" applyFill="1"/>
    <xf numFmtId="0" fontId="73" fillId="0" borderId="0" xfId="0" applyFont="1" applyFill="1"/>
    <xf numFmtId="38" fontId="13" fillId="0" borderId="0" xfId="0" applyNumberFormat="1" applyFont="1" applyFill="1" applyBorder="1"/>
    <xf numFmtId="38" fontId="4" fillId="0" borderId="0" xfId="0" applyNumberFormat="1" applyFont="1" applyFill="1" applyBorder="1"/>
    <xf numFmtId="0" fontId="74" fillId="27" borderId="0" xfId="0" applyFont="1" applyFill="1"/>
    <xf numFmtId="0" fontId="75" fillId="28" borderId="26" xfId="0" applyFont="1" applyFill="1" applyBorder="1" applyAlignment="1"/>
    <xf numFmtId="0" fontId="75" fillId="28" borderId="17" xfId="0" applyFont="1" applyFill="1" applyBorder="1" applyAlignment="1"/>
    <xf numFmtId="0" fontId="75" fillId="28" borderId="20" xfId="0" applyFont="1" applyFill="1" applyBorder="1" applyAlignment="1"/>
    <xf numFmtId="0" fontId="76" fillId="0" borderId="0" xfId="0" applyFont="1"/>
    <xf numFmtId="0" fontId="75" fillId="28" borderId="15" xfId="0" applyFont="1" applyFill="1" applyBorder="1" applyAlignment="1"/>
    <xf numFmtId="0" fontId="75" fillId="28" borderId="0" xfId="0" applyFont="1" applyFill="1" applyBorder="1" applyAlignment="1"/>
    <xf numFmtId="0" fontId="75" fillId="28" borderId="18" xfId="0" applyFont="1" applyFill="1" applyBorder="1" applyAlignment="1"/>
    <xf numFmtId="0" fontId="75" fillId="28" borderId="4" xfId="0" applyFont="1" applyFill="1" applyBorder="1" applyAlignment="1"/>
    <xf numFmtId="0" fontId="74" fillId="27" borderId="8" xfId="0" applyFont="1" applyFill="1" applyBorder="1" applyAlignment="1">
      <alignment horizontal="center"/>
    </xf>
    <xf numFmtId="0" fontId="75" fillId="27" borderId="27" xfId="0" applyFont="1" applyFill="1" applyBorder="1" applyAlignment="1">
      <alignment horizontal="center" vertical="center" wrapText="1"/>
    </xf>
    <xf numFmtId="0" fontId="75" fillId="27" borderId="27" xfId="0" applyFont="1" applyFill="1" applyBorder="1" applyAlignment="1">
      <alignment horizontal="center" vertical="center"/>
    </xf>
    <xf numFmtId="0" fontId="74" fillId="27" borderId="8" xfId="0" applyFont="1" applyFill="1" applyBorder="1" applyAlignment="1">
      <alignment horizontal="center" vertical="center"/>
    </xf>
    <xf numFmtId="0" fontId="74" fillId="27" borderId="29" xfId="0" applyFont="1" applyFill="1" applyBorder="1" applyAlignment="1">
      <alignment horizontal="center" vertical="center" wrapText="1"/>
    </xf>
    <xf numFmtId="0" fontId="77" fillId="27" borderId="24" xfId="0" applyFont="1" applyFill="1" applyBorder="1" applyAlignment="1">
      <alignment horizontal="center"/>
    </xf>
    <xf numFmtId="0" fontId="74" fillId="27" borderId="15" xfId="0" applyFont="1" applyFill="1" applyBorder="1" applyAlignment="1">
      <alignment horizontal="center"/>
    </xf>
    <xf numFmtId="0" fontId="74" fillId="27" borderId="0" xfId="0" applyFont="1" applyFill="1" applyBorder="1" applyAlignment="1">
      <alignment horizontal="center"/>
    </xf>
    <xf numFmtId="0" fontId="74" fillId="27" borderId="18" xfId="0" applyFont="1" applyFill="1" applyBorder="1" applyAlignment="1">
      <alignment horizontal="center"/>
    </xf>
    <xf numFmtId="0" fontId="75" fillId="27" borderId="15" xfId="0" applyFont="1" applyFill="1" applyBorder="1" applyAlignment="1"/>
    <xf numFmtId="0" fontId="75" fillId="27" borderId="0" xfId="0" applyFont="1" applyFill="1" applyBorder="1" applyAlignment="1"/>
    <xf numFmtId="0" fontId="74" fillId="0" borderId="15" xfId="0" applyFont="1" applyBorder="1" applyAlignment="1"/>
    <xf numFmtId="0" fontId="74" fillId="27" borderId="53" xfId="0" applyFont="1" applyFill="1" applyBorder="1"/>
    <xf numFmtId="0" fontId="74" fillId="27" borderId="54" xfId="0" applyFont="1" applyFill="1" applyBorder="1"/>
    <xf numFmtId="38" fontId="74" fillId="27" borderId="15" xfId="0" applyNumberFormat="1" applyFont="1" applyFill="1" applyBorder="1"/>
    <xf numFmtId="38" fontId="74" fillId="0" borderId="15" xfId="0" applyNumberFormat="1" applyFont="1" applyFill="1" applyBorder="1"/>
    <xf numFmtId="38" fontId="74" fillId="27" borderId="0" xfId="0" applyNumberFormat="1" applyFont="1" applyFill="1" applyBorder="1"/>
    <xf numFmtId="38" fontId="74" fillId="27" borderId="21" xfId="0" applyNumberFormat="1" applyFont="1" applyFill="1" applyBorder="1"/>
    <xf numFmtId="0" fontId="13" fillId="27" borderId="45" xfId="0" applyFont="1" applyFill="1" applyBorder="1" applyAlignment="1">
      <alignment horizontal="center"/>
    </xf>
    <xf numFmtId="0" fontId="4" fillId="27" borderId="49" xfId="0" applyFont="1" applyFill="1" applyBorder="1" applyAlignment="1">
      <alignment horizontal="center" vertical="center" wrapText="1"/>
    </xf>
    <xf numFmtId="0" fontId="4" fillId="27" borderId="27" xfId="0" applyFont="1" applyFill="1" applyBorder="1" applyAlignment="1">
      <alignment horizontal="center" vertical="center"/>
    </xf>
    <xf numFmtId="0" fontId="13" fillId="27" borderId="45" xfId="0" applyFont="1" applyFill="1" applyBorder="1" applyAlignment="1">
      <alignment horizontal="center" vertical="center"/>
    </xf>
    <xf numFmtId="0" fontId="13" fillId="27" borderId="46" xfId="0" applyFont="1" applyFill="1" applyBorder="1" applyAlignment="1">
      <alignment horizontal="center" vertical="center" wrapText="1"/>
    </xf>
    <xf numFmtId="0" fontId="13" fillId="27" borderId="29" xfId="0" applyFont="1" applyFill="1" applyBorder="1" applyAlignment="1">
      <alignment horizontal="center" vertical="center" wrapText="1"/>
    </xf>
    <xf numFmtId="0" fontId="13" fillId="27" borderId="39" xfId="0" applyFont="1" applyFill="1" applyBorder="1" applyAlignment="1">
      <alignment horizontal="center" vertical="center" wrapText="1"/>
    </xf>
    <xf numFmtId="0" fontId="78" fillId="27" borderId="34" xfId="0" applyFont="1" applyFill="1" applyBorder="1" applyAlignment="1">
      <alignment horizontal="center"/>
    </xf>
    <xf numFmtId="0" fontId="78" fillId="27" borderId="24" xfId="0" applyFont="1" applyFill="1" applyBorder="1" applyAlignment="1">
      <alignment horizontal="center"/>
    </xf>
    <xf numFmtId="0" fontId="78" fillId="27" borderId="35" xfId="0" applyFont="1" applyFill="1" applyBorder="1" applyAlignment="1">
      <alignment horizontal="center"/>
    </xf>
    <xf numFmtId="0" fontId="13" fillId="29" borderId="33" xfId="0" applyFont="1" applyFill="1" applyBorder="1" applyAlignment="1">
      <alignment horizontal="center"/>
    </xf>
    <xf numFmtId="0" fontId="13" fillId="29" borderId="0" xfId="0" applyFont="1" applyFill="1" applyBorder="1" applyAlignment="1">
      <alignment horizontal="center"/>
    </xf>
    <xf numFmtId="0" fontId="13" fillId="29" borderId="31" xfId="0" applyFont="1" applyFill="1" applyBorder="1" applyAlignment="1">
      <alignment horizontal="center"/>
    </xf>
    <xf numFmtId="0" fontId="13" fillId="0" borderId="55" xfId="0" applyFont="1" applyFill="1" applyBorder="1"/>
    <xf numFmtId="0" fontId="13" fillId="0" borderId="53" xfId="0" applyFont="1" applyFill="1" applyBorder="1"/>
    <xf numFmtId="0" fontId="13" fillId="0" borderId="56" xfId="0" applyFont="1" applyFill="1" applyBorder="1"/>
    <xf numFmtId="38" fontId="4" fillId="0" borderId="8" xfId="0" applyNumberFormat="1" applyFont="1" applyFill="1" applyBorder="1" applyAlignment="1" applyProtection="1"/>
    <xf numFmtId="38" fontId="13" fillId="0" borderId="33" xfId="0" applyNumberFormat="1" applyFont="1" applyFill="1" applyBorder="1" applyAlignment="1"/>
    <xf numFmtId="38" fontId="13" fillId="0" borderId="33" xfId="0" applyNumberFormat="1" applyFont="1" applyFill="1" applyBorder="1" applyAlignment="1" applyProtection="1"/>
    <xf numFmtId="0" fontId="13" fillId="0" borderId="33" xfId="0" applyFont="1" applyFill="1" applyBorder="1"/>
    <xf numFmtId="38" fontId="4" fillId="0" borderId="33" xfId="0" applyNumberFormat="1" applyFont="1" applyFill="1" applyBorder="1" applyAlignment="1" applyProtection="1"/>
    <xf numFmtId="0" fontId="13" fillId="0" borderId="33" xfId="0" applyFont="1" applyFill="1" applyBorder="1" applyAlignment="1">
      <alignment horizontal="center"/>
    </xf>
    <xf numFmtId="38" fontId="4" fillId="0" borderId="42" xfId="0" applyNumberFormat="1" applyFont="1" applyFill="1" applyBorder="1" applyAlignment="1" applyProtection="1"/>
    <xf numFmtId="3" fontId="13" fillId="0" borderId="0" xfId="75" applyNumberFormat="1" applyFont="1" applyAlignment="1"/>
    <xf numFmtId="0" fontId="79" fillId="0" borderId="0" xfId="0" applyFont="1"/>
    <xf numFmtId="165" fontId="4" fillId="0" borderId="29" xfId="0" applyNumberFormat="1" applyFont="1" applyBorder="1" applyProtection="1"/>
    <xf numFmtId="165" fontId="4" fillId="0" borderId="24" xfId="0" applyNumberFormat="1" applyFont="1" applyBorder="1" applyProtection="1"/>
    <xf numFmtId="37" fontId="23" fillId="0" borderId="16" xfId="0" applyNumberFormat="1" applyFont="1" applyFill="1" applyBorder="1"/>
    <xf numFmtId="0" fontId="43" fillId="0" borderId="15" xfId="0" applyNumberFormat="1" applyFont="1" applyFill="1" applyBorder="1"/>
    <xf numFmtId="37" fontId="43" fillId="0" borderId="15" xfId="0" applyNumberFormat="1" applyFont="1" applyFill="1" applyBorder="1" applyProtection="1">
      <protection locked="0"/>
    </xf>
    <xf numFmtId="37" fontId="43" fillId="0" borderId="21" xfId="0" applyNumberFormat="1" applyFont="1" applyFill="1" applyBorder="1" applyProtection="1">
      <protection locked="0"/>
    </xf>
    <xf numFmtId="0" fontId="43" fillId="0" borderId="27" xfId="0" applyNumberFormat="1" applyFont="1" applyFill="1" applyBorder="1" applyAlignment="1">
      <alignment horizontal="center"/>
    </xf>
    <xf numFmtId="38" fontId="13" fillId="0" borderId="31" xfId="0" applyNumberFormat="1" applyFont="1" applyFill="1" applyBorder="1" applyAlignment="1"/>
    <xf numFmtId="38" fontId="13" fillId="0" borderId="31" xfId="0" applyNumberFormat="1" applyFont="1" applyFill="1" applyBorder="1" applyAlignment="1" applyProtection="1"/>
    <xf numFmtId="0" fontId="13" fillId="0" borderId="31" xfId="0" applyFont="1" applyFill="1" applyBorder="1"/>
    <xf numFmtId="38" fontId="4" fillId="0" borderId="31" xfId="0" applyNumberFormat="1" applyFont="1" applyFill="1" applyBorder="1" applyAlignment="1" applyProtection="1"/>
    <xf numFmtId="0" fontId="13" fillId="0" borderId="31" xfId="0" applyFont="1" applyFill="1" applyBorder="1" applyAlignment="1">
      <alignment horizontal="center"/>
    </xf>
    <xf numFmtId="38" fontId="13" fillId="0" borderId="49" xfId="0" applyNumberFormat="1" applyFont="1" applyFill="1" applyBorder="1" applyAlignment="1" applyProtection="1">
      <protection locked="0"/>
    </xf>
    <xf numFmtId="38" fontId="4" fillId="0" borderId="49" xfId="0" applyNumberFormat="1" applyFont="1" applyFill="1" applyBorder="1" applyAlignment="1" applyProtection="1"/>
    <xf numFmtId="38" fontId="4" fillId="0" borderId="41" xfId="0" applyNumberFormat="1" applyFont="1" applyFill="1" applyBorder="1" applyAlignment="1" applyProtection="1"/>
    <xf numFmtId="38" fontId="13" fillId="0" borderId="48" xfId="0" applyNumberFormat="1" applyFont="1" applyFill="1" applyBorder="1" applyAlignment="1" applyProtection="1">
      <protection locked="0"/>
    </xf>
    <xf numFmtId="38" fontId="4" fillId="0" borderId="48" xfId="0" applyNumberFormat="1" applyFont="1" applyFill="1" applyBorder="1" applyAlignment="1" applyProtection="1"/>
    <xf numFmtId="38" fontId="4" fillId="0" borderId="57" xfId="0" applyNumberFormat="1" applyFont="1" applyFill="1" applyBorder="1" applyAlignment="1" applyProtection="1"/>
    <xf numFmtId="38" fontId="13" fillId="0" borderId="8" xfId="0" applyNumberFormat="1" applyFont="1" applyFill="1" applyBorder="1" applyAlignment="1" applyProtection="1">
      <protection locked="0"/>
    </xf>
    <xf numFmtId="38" fontId="13" fillId="0" borderId="23" xfId="0" applyNumberFormat="1" applyFont="1" applyFill="1" applyBorder="1" applyAlignment="1"/>
    <xf numFmtId="0" fontId="13" fillId="0" borderId="58" xfId="0" applyFont="1" applyFill="1" applyBorder="1"/>
    <xf numFmtId="38" fontId="13" fillId="0" borderId="23" xfId="0" applyNumberFormat="1" applyFont="1" applyFill="1" applyBorder="1" applyAlignment="1" applyProtection="1"/>
    <xf numFmtId="0" fontId="13" fillId="0" borderId="23" xfId="0" applyFont="1" applyFill="1" applyBorder="1"/>
    <xf numFmtId="38" fontId="4" fillId="0" borderId="23" xfId="0" applyNumberFormat="1" applyFont="1" applyFill="1" applyBorder="1" applyAlignment="1" applyProtection="1"/>
    <xf numFmtId="0" fontId="13" fillId="0" borderId="23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4" fillId="0" borderId="0" xfId="0" applyFont="1" applyFill="1" applyBorder="1" applyAlignment="1"/>
    <xf numFmtId="0" fontId="13" fillId="30" borderId="33" xfId="0" applyFont="1" applyFill="1" applyBorder="1"/>
    <xf numFmtId="0" fontId="13" fillId="30" borderId="23" xfId="0" applyFont="1" applyFill="1" applyBorder="1"/>
    <xf numFmtId="0" fontId="13" fillId="30" borderId="31" xfId="0" applyFont="1" applyFill="1" applyBorder="1"/>
    <xf numFmtId="0" fontId="71" fillId="30" borderId="15" xfId="0" applyFont="1" applyFill="1" applyBorder="1" applyAlignment="1"/>
    <xf numFmtId="0" fontId="71" fillId="30" borderId="0" xfId="0" applyFont="1" applyFill="1" applyBorder="1" applyAlignment="1"/>
    <xf numFmtId="164" fontId="39" fillId="0" borderId="17" xfId="0" applyNumberFormat="1" applyFont="1" applyFill="1" applyBorder="1" applyAlignment="1" applyProtection="1">
      <alignment horizontal="center"/>
    </xf>
    <xf numFmtId="164" fontId="39" fillId="0" borderId="20" xfId="0" applyNumberFormat="1" applyFont="1" applyFill="1" applyBorder="1" applyAlignment="1" applyProtection="1">
      <alignment horizontal="center"/>
    </xf>
    <xf numFmtId="164" fontId="39" fillId="0" borderId="26" xfId="0" applyNumberFormat="1" applyFont="1" applyFill="1" applyBorder="1" applyAlignment="1" applyProtection="1">
      <alignment horizontal="center"/>
    </xf>
    <xf numFmtId="164" fontId="2" fillId="0" borderId="21" xfId="75" applyNumberFormat="1" applyFont="1" applyFill="1" applyBorder="1" applyAlignment="1">
      <alignment horizontal="center"/>
    </xf>
    <xf numFmtId="164" fontId="2" fillId="0" borderId="22" xfId="75" applyNumberFormat="1" applyFont="1" applyFill="1" applyBorder="1" applyAlignment="1">
      <alignment horizontal="center"/>
    </xf>
    <xf numFmtId="164" fontId="2" fillId="0" borderId="14" xfId="75" applyNumberFormat="1" applyFont="1" applyFill="1" applyBorder="1" applyAlignment="1">
      <alignment horizontal="center"/>
    </xf>
    <xf numFmtId="0" fontId="18" fillId="0" borderId="0" xfId="0" applyNumberFormat="1" applyFont="1"/>
    <xf numFmtId="9" fontId="20" fillId="26" borderId="27" xfId="0" applyNumberFormat="1" applyFont="1" applyFill="1" applyBorder="1"/>
    <xf numFmtId="9" fontId="20" fillId="26" borderId="8" xfId="0" applyNumberFormat="1" applyFont="1" applyFill="1" applyBorder="1"/>
    <xf numFmtId="0" fontId="80" fillId="0" borderId="21" xfId="0" applyFont="1" applyFill="1" applyBorder="1" applyAlignment="1"/>
    <xf numFmtId="165" fontId="13" fillId="0" borderId="24" xfId="0" applyNumberFormat="1" applyFont="1" applyBorder="1" applyProtection="1"/>
    <xf numFmtId="3" fontId="19" fillId="0" borderId="21" xfId="0" applyNumberFormat="1" applyFont="1" applyFill="1" applyBorder="1"/>
    <xf numFmtId="3" fontId="19" fillId="0" borderId="14" xfId="0" applyNumberFormat="1" applyFont="1" applyFill="1" applyBorder="1"/>
    <xf numFmtId="3" fontId="19" fillId="0" borderId="22" xfId="0" applyNumberFormat="1" applyFont="1" applyFill="1" applyBorder="1"/>
    <xf numFmtId="164" fontId="39" fillId="0" borderId="0" xfId="0" applyNumberFormat="1" applyFont="1" applyFill="1" applyBorder="1" applyProtection="1"/>
    <xf numFmtId="164" fontId="39" fillId="0" borderId="0" xfId="0" applyNumberFormat="1" applyFont="1" applyFill="1" applyBorder="1" applyProtection="1">
      <protection locked="0"/>
    </xf>
    <xf numFmtId="164" fontId="39" fillId="0" borderId="15" xfId="0" applyNumberFormat="1" applyFont="1" applyFill="1" applyBorder="1" applyProtection="1"/>
    <xf numFmtId="164" fontId="39" fillId="0" borderId="18" xfId="0" applyNumberFormat="1" applyFont="1" applyFill="1" applyBorder="1" applyProtection="1"/>
    <xf numFmtId="0" fontId="0" fillId="0" borderId="28" xfId="0" applyBorder="1"/>
    <xf numFmtId="164" fontId="39" fillId="0" borderId="15" xfId="0" applyNumberFormat="1" applyFont="1" applyFill="1" applyBorder="1" applyProtection="1">
      <protection locked="0"/>
    </xf>
    <xf numFmtId="0" fontId="81" fillId="0" borderId="0" xfId="0" applyFont="1"/>
    <xf numFmtId="165" fontId="17" fillId="0" borderId="15" xfId="0" applyNumberFormat="1" applyFont="1" applyBorder="1"/>
    <xf numFmtId="164" fontId="39" fillId="0" borderId="26" xfId="0" applyNumberFormat="1" applyFont="1" applyFill="1" applyBorder="1" applyProtection="1">
      <protection locked="0"/>
    </xf>
    <xf numFmtId="0" fontId="40" fillId="0" borderId="15" xfId="0" applyFont="1" applyFill="1" applyBorder="1" applyAlignment="1">
      <alignment horizontal="left"/>
    </xf>
    <xf numFmtId="37" fontId="43" fillId="0" borderId="30" xfId="0" applyNumberFormat="1" applyFont="1" applyFill="1" applyBorder="1" applyAlignment="1" applyProtection="1">
      <protection locked="0"/>
    </xf>
    <xf numFmtId="37" fontId="43" fillId="0" borderId="32" xfId="0" applyNumberFormat="1" applyFont="1" applyFill="1" applyBorder="1" applyAlignment="1" applyProtection="1">
      <protection locked="0"/>
    </xf>
    <xf numFmtId="37" fontId="43" fillId="0" borderId="72" xfId="0" applyNumberFormat="1" applyFont="1" applyFill="1" applyBorder="1" applyAlignment="1" applyProtection="1">
      <protection locked="0"/>
    </xf>
    <xf numFmtId="9" fontId="20" fillId="0" borderId="22" xfId="0" applyNumberFormat="1" applyFont="1" applyBorder="1"/>
    <xf numFmtId="164" fontId="40" fillId="0" borderId="15" xfId="0" applyNumberFormat="1" applyFont="1" applyFill="1" applyBorder="1" applyProtection="1"/>
    <xf numFmtId="164" fontId="40" fillId="0" borderId="0" xfId="0" applyNumberFormat="1" applyFont="1" applyFill="1" applyBorder="1" applyProtection="1"/>
    <xf numFmtId="164" fontId="40" fillId="0" borderId="18" xfId="0" applyNumberFormat="1" applyFont="1" applyFill="1" applyBorder="1" applyProtection="1"/>
    <xf numFmtId="164" fontId="40" fillId="0" borderId="17" xfId="0" applyNumberFormat="1" applyFont="1" applyFill="1" applyBorder="1" applyAlignment="1"/>
    <xf numFmtId="164" fontId="40" fillId="0" borderId="26" xfId="0" applyNumberFormat="1" applyFont="1" applyFill="1" applyBorder="1" applyAlignment="1"/>
    <xf numFmtId="164" fontId="40" fillId="0" borderId="20" xfId="0" applyNumberFormat="1" applyFont="1" applyFill="1" applyBorder="1" applyAlignment="1"/>
    <xf numFmtId="164" fontId="40" fillId="0" borderId="27" xfId="0" applyNumberFormat="1" applyFont="1" applyFill="1" applyBorder="1" applyProtection="1"/>
    <xf numFmtId="164" fontId="40" fillId="0" borderId="4" xfId="0" applyNumberFormat="1" applyFont="1" applyFill="1" applyBorder="1" applyProtection="1"/>
    <xf numFmtId="164" fontId="40" fillId="0" borderId="28" xfId="0" applyNumberFormat="1" applyFont="1" applyFill="1" applyBorder="1" applyProtection="1"/>
    <xf numFmtId="0" fontId="17" fillId="31" borderId="0" xfId="0" applyFont="1" applyFill="1"/>
    <xf numFmtId="9" fontId="20" fillId="31" borderId="15" xfId="0" applyNumberFormat="1" applyFont="1" applyFill="1" applyBorder="1"/>
    <xf numFmtId="9" fontId="20" fillId="31" borderId="18" xfId="0" applyNumberFormat="1" applyFont="1" applyFill="1" applyBorder="1"/>
    <xf numFmtId="3" fontId="17" fillId="31" borderId="4" xfId="0" applyNumberFormat="1" applyFont="1" applyFill="1" applyBorder="1"/>
    <xf numFmtId="3" fontId="17" fillId="31" borderId="0" xfId="0" applyNumberFormat="1" applyFont="1" applyFill="1"/>
    <xf numFmtId="0" fontId="1" fillId="0" borderId="0" xfId="0" applyFont="1" applyFill="1" applyBorder="1" applyAlignment="1"/>
    <xf numFmtId="37" fontId="1" fillId="0" borderId="0" xfId="0" applyNumberFormat="1" applyFont="1" applyAlignment="1" applyProtection="1">
      <alignment horizontal="left"/>
    </xf>
    <xf numFmtId="165" fontId="4" fillId="0" borderId="15" xfId="0" applyNumberFormat="1" applyFont="1" applyBorder="1" applyProtection="1"/>
    <xf numFmtId="165" fontId="4" fillId="0" borderId="21" xfId="0" applyNumberFormat="1" applyFont="1" applyBorder="1" applyProtection="1"/>
    <xf numFmtId="165" fontId="13" fillId="0" borderId="4" xfId="0" applyNumberFormat="1" applyFont="1" applyBorder="1" applyProtection="1"/>
    <xf numFmtId="165" fontId="4" fillId="0" borderId="0" xfId="0" applyNumberFormat="1" applyFont="1" applyBorder="1" applyProtection="1"/>
    <xf numFmtId="165" fontId="4" fillId="0" borderId="14" xfId="0" applyNumberFormat="1" applyFont="1" applyBorder="1" applyProtection="1"/>
    <xf numFmtId="37" fontId="13" fillId="0" borderId="15" xfId="0" applyNumberFormat="1" applyFont="1" applyBorder="1" applyAlignment="1" applyProtection="1">
      <alignment horizontal="center"/>
    </xf>
    <xf numFmtId="38" fontId="82" fillId="0" borderId="8" xfId="0" applyNumberFormat="1" applyFont="1" applyFill="1" applyBorder="1" applyAlignment="1" applyProtection="1">
      <protection locked="0"/>
    </xf>
    <xf numFmtId="38" fontId="83" fillId="0" borderId="25" xfId="0" applyNumberFormat="1" applyFont="1" applyFill="1" applyBorder="1" applyAlignment="1" applyProtection="1">
      <protection locked="0"/>
    </xf>
    <xf numFmtId="38" fontId="82" fillId="27" borderId="0" xfId="0" applyNumberFormat="1" applyFont="1" applyFill="1" applyBorder="1" applyAlignment="1"/>
    <xf numFmtId="38" fontId="82" fillId="27" borderId="31" xfId="0" applyNumberFormat="1" applyFont="1" applyFill="1" applyBorder="1" applyAlignment="1"/>
    <xf numFmtId="0" fontId="82" fillId="27" borderId="53" xfId="0" applyFont="1" applyFill="1" applyBorder="1"/>
    <xf numFmtId="0" fontId="82" fillId="27" borderId="56" xfId="0" applyFont="1" applyFill="1" applyBorder="1"/>
    <xf numFmtId="38" fontId="82" fillId="27" borderId="0" xfId="0" applyNumberFormat="1" applyFont="1" applyFill="1" applyBorder="1" applyAlignment="1" applyProtection="1"/>
    <xf numFmtId="38" fontId="82" fillId="27" borderId="31" xfId="0" applyNumberFormat="1" applyFont="1" applyFill="1" applyBorder="1" applyAlignment="1" applyProtection="1"/>
    <xf numFmtId="0" fontId="43" fillId="0" borderId="15" xfId="0" applyNumberFormat="1" applyFont="1" applyFill="1" applyBorder="1" applyAlignment="1">
      <alignment horizontal="center"/>
    </xf>
    <xf numFmtId="37" fontId="43" fillId="0" borderId="18" xfId="0" applyNumberFormat="1" applyFont="1" applyFill="1" applyBorder="1" applyAlignment="1" applyProtection="1">
      <protection locked="0"/>
    </xf>
    <xf numFmtId="0" fontId="43" fillId="0" borderId="28" xfId="0" applyNumberFormat="1" applyFont="1" applyFill="1" applyBorder="1" applyAlignment="1">
      <alignment horizontal="center"/>
    </xf>
    <xf numFmtId="0" fontId="43" fillId="0" borderId="18" xfId="0" applyNumberFormat="1" applyFont="1" applyFill="1" applyBorder="1" applyAlignment="1">
      <alignment horizontal="center"/>
    </xf>
    <xf numFmtId="37" fontId="43" fillId="0" borderId="18" xfId="0" applyNumberFormat="1" applyFont="1" applyFill="1" applyBorder="1" applyProtection="1">
      <protection locked="0"/>
    </xf>
    <xf numFmtId="37" fontId="43" fillId="0" borderId="22" xfId="0" applyNumberFormat="1" applyFont="1" applyFill="1" applyBorder="1" applyProtection="1">
      <protection locked="0"/>
    </xf>
    <xf numFmtId="37" fontId="23" fillId="0" borderId="19" xfId="0" applyNumberFormat="1" applyFont="1" applyFill="1" applyBorder="1"/>
    <xf numFmtId="0" fontId="43" fillId="0" borderId="18" xfId="0" applyNumberFormat="1" applyFont="1" applyFill="1" applyBorder="1"/>
    <xf numFmtId="164" fontId="40" fillId="0" borderId="76" xfId="0" applyNumberFormat="1" applyFont="1" applyFill="1" applyBorder="1"/>
    <xf numFmtId="165" fontId="8" fillId="0" borderId="27" xfId="0" applyNumberFormat="1" applyFont="1" applyBorder="1" applyProtection="1"/>
    <xf numFmtId="165" fontId="7" fillId="0" borderId="8" xfId="0" applyNumberFormat="1" applyFont="1" applyBorder="1" applyProtection="1"/>
    <xf numFmtId="165" fontId="8" fillId="0" borderId="24" xfId="0" applyNumberFormat="1" applyFont="1" applyBorder="1" applyProtection="1"/>
    <xf numFmtId="165" fontId="7" fillId="0" borderId="25" xfId="0" applyNumberFormat="1" applyFont="1" applyBorder="1" applyProtection="1"/>
    <xf numFmtId="165" fontId="7" fillId="0" borderId="77" xfId="0" applyNumberFormat="1" applyFont="1" applyBorder="1" applyProtection="1"/>
    <xf numFmtId="165" fontId="7" fillId="0" borderId="78" xfId="0" applyNumberFormat="1" applyFont="1" applyBorder="1" applyProtection="1"/>
    <xf numFmtId="37" fontId="43" fillId="0" borderId="35" xfId="0" applyNumberFormat="1" applyFont="1" applyFill="1" applyBorder="1" applyAlignment="1" applyProtection="1">
      <protection locked="0"/>
    </xf>
    <xf numFmtId="37" fontId="23" fillId="0" borderId="43" xfId="0" applyNumberFormat="1" applyFont="1" applyFill="1" applyBorder="1" applyAlignment="1" applyProtection="1">
      <protection locked="0"/>
    </xf>
    <xf numFmtId="37" fontId="23" fillId="0" borderId="41" xfId="0" applyNumberFormat="1" applyFont="1" applyFill="1" applyBorder="1" applyProtection="1">
      <protection locked="0"/>
    </xf>
    <xf numFmtId="37" fontId="23" fillId="0" borderId="42" xfId="0" applyNumberFormat="1" applyFont="1" applyFill="1" applyBorder="1" applyProtection="1">
      <protection locked="0"/>
    </xf>
    <xf numFmtId="10" fontId="43" fillId="0" borderId="0" xfId="0" applyNumberFormat="1" applyFont="1" applyFill="1" applyBorder="1"/>
    <xf numFmtId="37" fontId="23" fillId="0" borderId="50" xfId="0" applyNumberFormat="1" applyFont="1" applyFill="1" applyBorder="1" applyProtection="1">
      <protection locked="0"/>
    </xf>
    <xf numFmtId="37" fontId="23" fillId="0" borderId="75" xfId="0" applyNumberFormat="1" applyFont="1" applyFill="1" applyBorder="1" applyProtection="1">
      <protection locked="0"/>
    </xf>
    <xf numFmtId="37" fontId="23" fillId="0" borderId="52" xfId="0" applyNumberFormat="1" applyFont="1" applyFill="1" applyBorder="1" applyProtection="1">
      <protection locked="0"/>
    </xf>
    <xf numFmtId="37" fontId="23" fillId="0" borderId="43" xfId="0" applyNumberFormat="1" applyFont="1" applyFill="1" applyBorder="1" applyProtection="1">
      <protection locked="0"/>
    </xf>
    <xf numFmtId="37" fontId="43" fillId="0" borderId="79" xfId="0" applyNumberFormat="1" applyFont="1" applyFill="1" applyBorder="1" applyAlignment="1" applyProtection="1">
      <protection locked="0"/>
    </xf>
    <xf numFmtId="37" fontId="43" fillId="0" borderId="15" xfId="0" applyNumberFormat="1" applyFont="1" applyFill="1" applyBorder="1" applyAlignment="1" applyProtection="1">
      <protection locked="0"/>
    </xf>
    <xf numFmtId="37" fontId="43" fillId="0" borderId="34" xfId="0" applyNumberFormat="1" applyFont="1" applyFill="1" applyBorder="1" applyAlignment="1" applyProtection="1">
      <protection locked="0"/>
    </xf>
    <xf numFmtId="3" fontId="18" fillId="0" borderId="23" xfId="0" applyNumberFormat="1" applyFont="1" applyFill="1" applyBorder="1" applyAlignment="1">
      <alignment horizontal="center"/>
    </xf>
    <xf numFmtId="0" fontId="17" fillId="0" borderId="23" xfId="0" applyFont="1" applyFill="1" applyBorder="1"/>
    <xf numFmtId="3" fontId="19" fillId="0" borderId="27" xfId="0" applyNumberFormat="1" applyFont="1" applyFill="1" applyBorder="1"/>
    <xf numFmtId="3" fontId="19" fillId="0" borderId="4" xfId="0" applyNumberFormat="1" applyFont="1" applyFill="1" applyBorder="1"/>
    <xf numFmtId="3" fontId="19" fillId="0" borderId="28" xfId="0" applyNumberFormat="1" applyFont="1" applyFill="1" applyBorder="1"/>
    <xf numFmtId="37" fontId="39" fillId="26" borderId="63" xfId="0" applyNumberFormat="1" applyFont="1" applyFill="1" applyBorder="1" applyAlignment="1" applyProtection="1">
      <alignment horizontal="center" vertical="center"/>
    </xf>
    <xf numFmtId="37" fontId="39" fillId="26" borderId="64" xfId="0" applyNumberFormat="1" applyFont="1" applyFill="1" applyBorder="1" applyAlignment="1" applyProtection="1">
      <alignment horizontal="center" vertical="center"/>
    </xf>
    <xf numFmtId="37" fontId="39" fillId="26" borderId="65" xfId="0" applyNumberFormat="1" applyFont="1" applyFill="1" applyBorder="1" applyAlignment="1" applyProtection="1">
      <alignment horizontal="center" vertical="center"/>
    </xf>
    <xf numFmtId="37" fontId="39" fillId="26" borderId="73" xfId="0" applyNumberFormat="1" applyFont="1" applyFill="1" applyBorder="1" applyAlignment="1" applyProtection="1">
      <alignment horizontal="center" vertical="center"/>
    </xf>
    <xf numFmtId="0" fontId="23" fillId="0" borderId="60" xfId="0" applyNumberFormat="1" applyFont="1" applyFill="1" applyBorder="1" applyAlignment="1">
      <alignment horizontal="center"/>
    </xf>
    <xf numFmtId="0" fontId="23" fillId="0" borderId="61" xfId="0" applyNumberFormat="1" applyFont="1" applyFill="1" applyBorder="1" applyAlignment="1">
      <alignment horizontal="center"/>
    </xf>
    <xf numFmtId="0" fontId="23" fillId="0" borderId="62" xfId="0" applyNumberFormat="1" applyFont="1" applyFill="1" applyBorder="1" applyAlignment="1">
      <alignment horizontal="center"/>
    </xf>
    <xf numFmtId="0" fontId="23" fillId="0" borderId="74" xfId="0" applyNumberFormat="1" applyFont="1" applyFill="1" applyBorder="1" applyAlignment="1">
      <alignment horizontal="center"/>
    </xf>
    <xf numFmtId="38" fontId="13" fillId="0" borderId="53" xfId="0" applyNumberFormat="1" applyFont="1" applyFill="1" applyBorder="1" applyAlignment="1">
      <alignment vertical="center"/>
    </xf>
    <xf numFmtId="3" fontId="72" fillId="28" borderId="66" xfId="0" applyNumberFormat="1" applyFont="1" applyFill="1" applyBorder="1" applyAlignment="1">
      <alignment horizontal="center"/>
    </xf>
    <xf numFmtId="3" fontId="72" fillId="28" borderId="67" xfId="0" applyNumberFormat="1" applyFont="1" applyFill="1" applyBorder="1" applyAlignment="1">
      <alignment horizontal="center"/>
    </xf>
    <xf numFmtId="3" fontId="72" fillId="28" borderId="68" xfId="0" applyNumberFormat="1" applyFont="1" applyFill="1" applyBorder="1" applyAlignment="1">
      <alignment horizontal="center"/>
    </xf>
    <xf numFmtId="0" fontId="72" fillId="28" borderId="40" xfId="0" applyFont="1" applyFill="1" applyBorder="1" applyAlignment="1">
      <alignment horizontal="center"/>
    </xf>
    <xf numFmtId="0" fontId="72" fillId="28" borderId="14" xfId="0" applyFont="1" applyFill="1" applyBorder="1" applyAlignment="1">
      <alignment horizontal="center"/>
    </xf>
    <xf numFmtId="0" fontId="72" fillId="28" borderId="59" xfId="0" applyFont="1" applyFill="1" applyBorder="1" applyAlignment="1">
      <alignment horizontal="center"/>
    </xf>
    <xf numFmtId="0" fontId="4" fillId="27" borderId="49" xfId="0" applyFont="1" applyFill="1" applyBorder="1" applyAlignment="1">
      <alignment horizontal="center"/>
    </xf>
    <xf numFmtId="0" fontId="4" fillId="27" borderId="28" xfId="0" applyFont="1" applyFill="1" applyBorder="1" applyAlignment="1">
      <alignment horizontal="center"/>
    </xf>
    <xf numFmtId="0" fontId="71" fillId="29" borderId="17" xfId="0" applyFont="1" applyFill="1" applyBorder="1" applyAlignment="1">
      <alignment horizontal="center"/>
    </xf>
    <xf numFmtId="0" fontId="71" fillId="29" borderId="26" xfId="0" applyFont="1" applyFill="1" applyBorder="1" applyAlignment="1">
      <alignment horizontal="center"/>
    </xf>
    <xf numFmtId="0" fontId="13" fillId="27" borderId="8" xfId="0" applyFont="1" applyFill="1" applyBorder="1" applyAlignment="1">
      <alignment horizontal="center" vertical="center" wrapText="1"/>
    </xf>
    <xf numFmtId="0" fontId="13" fillId="27" borderId="27" xfId="0" applyFont="1" applyFill="1" applyBorder="1" applyAlignment="1">
      <alignment horizontal="center" vertical="center" wrapText="1"/>
    </xf>
    <xf numFmtId="38" fontId="4" fillId="0" borderId="69" xfId="0" applyNumberFormat="1" applyFont="1" applyFill="1" applyBorder="1"/>
    <xf numFmtId="0" fontId="4" fillId="0" borderId="0" xfId="0" applyFont="1" applyFill="1" applyBorder="1"/>
    <xf numFmtId="38" fontId="13" fillId="0" borderId="69" xfId="0" applyNumberFormat="1" applyFont="1" applyFill="1" applyBorder="1" applyAlignment="1">
      <alignment vertical="center"/>
    </xf>
    <xf numFmtId="38" fontId="13" fillId="0" borderId="69" xfId="0" applyNumberFormat="1" applyFont="1" applyFill="1" applyBorder="1"/>
    <xf numFmtId="0" fontId="4" fillId="0" borderId="53" xfId="0" applyFont="1" applyFill="1" applyBorder="1"/>
    <xf numFmtId="0" fontId="71" fillId="30" borderId="15" xfId="0" applyFont="1" applyFill="1" applyBorder="1" applyAlignment="1">
      <alignment horizontal="center"/>
    </xf>
    <xf numFmtId="0" fontId="71" fillId="30" borderId="0" xfId="0" applyFont="1" applyFill="1" applyBorder="1" applyAlignment="1">
      <alignment horizontal="center"/>
    </xf>
    <xf numFmtId="38" fontId="13" fillId="0" borderId="70" xfId="0" applyNumberFormat="1" applyFont="1" applyFill="1" applyBorder="1"/>
    <xf numFmtId="38" fontId="74" fillId="27" borderId="53" xfId="0" applyNumberFormat="1" applyFont="1" applyFill="1" applyBorder="1" applyAlignment="1">
      <alignment vertical="center"/>
    </xf>
    <xf numFmtId="38" fontId="74" fillId="27" borderId="69" xfId="0" applyNumberFormat="1" applyFont="1" applyFill="1" applyBorder="1" applyAlignment="1">
      <alignment vertical="center"/>
    </xf>
    <xf numFmtId="38" fontId="74" fillId="27" borderId="69" xfId="0" applyNumberFormat="1" applyFont="1" applyFill="1" applyBorder="1"/>
    <xf numFmtId="3" fontId="75" fillId="28" borderId="27" xfId="0" applyNumberFormat="1" applyFont="1" applyFill="1" applyBorder="1" applyAlignment="1">
      <alignment horizontal="center"/>
    </xf>
    <xf numFmtId="3" fontId="75" fillId="28" borderId="4" xfId="0" applyNumberFormat="1" applyFont="1" applyFill="1" applyBorder="1" applyAlignment="1">
      <alignment horizontal="center"/>
    </xf>
    <xf numFmtId="3" fontId="75" fillId="28" borderId="28" xfId="0" applyNumberFormat="1" applyFont="1" applyFill="1" applyBorder="1" applyAlignment="1">
      <alignment horizontal="center"/>
    </xf>
    <xf numFmtId="0" fontId="74" fillId="27" borderId="8" xfId="0" applyFont="1" applyFill="1" applyBorder="1" applyAlignment="1">
      <alignment horizontal="center" vertical="center" wrapText="1"/>
    </xf>
    <xf numFmtId="0" fontId="74" fillId="27" borderId="27" xfId="0" applyFont="1" applyFill="1" applyBorder="1" applyAlignment="1">
      <alignment horizontal="center" vertical="center" wrapText="1"/>
    </xf>
    <xf numFmtId="0" fontId="75" fillId="27" borderId="27" xfId="0" applyFont="1" applyFill="1" applyBorder="1" applyAlignment="1">
      <alignment horizontal="center"/>
    </xf>
    <xf numFmtId="0" fontId="75" fillId="27" borderId="28" xfId="0" applyFont="1" applyFill="1" applyBorder="1" applyAlignment="1">
      <alignment horizontal="center"/>
    </xf>
    <xf numFmtId="0" fontId="74" fillId="27" borderId="17" xfId="0" applyFont="1" applyFill="1" applyBorder="1" applyAlignment="1">
      <alignment horizontal="center"/>
    </xf>
    <xf numFmtId="0" fontId="74" fillId="27" borderId="26" xfId="0" applyFont="1" applyFill="1" applyBorder="1" applyAlignment="1">
      <alignment horizontal="center"/>
    </xf>
    <xf numFmtId="38" fontId="74" fillId="27" borderId="70" xfId="0" applyNumberFormat="1" applyFont="1" applyFill="1" applyBorder="1"/>
    <xf numFmtId="38" fontId="74" fillId="0" borderId="53" xfId="0" applyNumberFormat="1" applyFont="1" applyFill="1" applyBorder="1" applyAlignment="1">
      <alignment vertical="center"/>
    </xf>
    <xf numFmtId="38" fontId="74" fillId="0" borderId="69" xfId="0" applyNumberFormat="1" applyFont="1" applyFill="1" applyBorder="1" applyAlignment="1">
      <alignment vertical="center"/>
    </xf>
    <xf numFmtId="38" fontId="74" fillId="0" borderId="69" xfId="0" applyNumberFormat="1" applyFont="1" applyFill="1" applyBorder="1"/>
    <xf numFmtId="38" fontId="75" fillId="27" borderId="69" xfId="0" applyNumberFormat="1" applyFont="1" applyFill="1" applyBorder="1"/>
    <xf numFmtId="38" fontId="75" fillId="0" borderId="69" xfId="0" applyNumberFormat="1" applyFont="1" applyFill="1" applyBorder="1"/>
    <xf numFmtId="38" fontId="75" fillId="27" borderId="71" xfId="0" applyNumberFormat="1" applyFont="1" applyFill="1" applyBorder="1"/>
    <xf numFmtId="37" fontId="4" fillId="0" borderId="4" xfId="0" applyNumberFormat="1" applyFont="1" applyBorder="1" applyAlignment="1" applyProtection="1">
      <alignment horizontal="center"/>
    </xf>
    <xf numFmtId="37" fontId="4" fillId="0" borderId="28" xfId="0" applyNumberFormat="1" applyFont="1" applyBorder="1" applyAlignment="1" applyProtection="1">
      <alignment horizontal="center"/>
    </xf>
    <xf numFmtId="37" fontId="4" fillId="0" borderId="0" xfId="0" applyNumberFormat="1" applyFont="1" applyBorder="1" applyAlignment="1" applyProtection="1">
      <alignment horizontal="center"/>
    </xf>
    <xf numFmtId="37" fontId="4" fillId="0" borderId="27" xfId="0" applyNumberFormat="1" applyFont="1" applyBorder="1" applyAlignment="1" applyProtection="1">
      <alignment horizontal="center"/>
    </xf>
  </cellXfs>
  <cellStyles count="9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alculation" xfId="34" builtinId="22" customBuiltin="1"/>
    <cellStyle name="Check Cell" xfId="35" builtinId="23" customBuiltin="1"/>
    <cellStyle name="Comma  - Style1" xfId="36" xr:uid="{00000000-0005-0000-0000-000023000000}"/>
    <cellStyle name="Comma  - Style2" xfId="37" xr:uid="{00000000-0005-0000-0000-000024000000}"/>
    <cellStyle name="Comma  - Style3" xfId="38" xr:uid="{00000000-0005-0000-0000-000025000000}"/>
    <cellStyle name="Comma  - Style4" xfId="39" xr:uid="{00000000-0005-0000-0000-000026000000}"/>
    <cellStyle name="Comma  - Style5" xfId="40" xr:uid="{00000000-0005-0000-0000-000027000000}"/>
    <cellStyle name="Comma  - Style6" xfId="41" xr:uid="{00000000-0005-0000-0000-000028000000}"/>
    <cellStyle name="Comma  - Style7" xfId="42" xr:uid="{00000000-0005-0000-0000-000029000000}"/>
    <cellStyle name="Comma  - Style8" xfId="43" xr:uid="{00000000-0005-0000-0000-00002A000000}"/>
    <cellStyle name="Comma [00]" xfId="44" xr:uid="{00000000-0005-0000-0000-00002B000000}"/>
    <cellStyle name="Currency [00]" xfId="45" xr:uid="{00000000-0005-0000-0000-00002C000000}"/>
    <cellStyle name="Date Short" xfId="46" xr:uid="{00000000-0005-0000-0000-00002D000000}"/>
    <cellStyle name="Enter Currency (0)" xfId="47" xr:uid="{00000000-0005-0000-0000-00002E000000}"/>
    <cellStyle name="Enter Currency (2)" xfId="48" xr:uid="{00000000-0005-0000-0000-00002F000000}"/>
    <cellStyle name="Enter Units (0)" xfId="49" xr:uid="{00000000-0005-0000-0000-000030000000}"/>
    <cellStyle name="Enter Units (1)" xfId="50" xr:uid="{00000000-0005-0000-0000-000031000000}"/>
    <cellStyle name="Enter Units (2)" xfId="51" xr:uid="{00000000-0005-0000-0000-000032000000}"/>
    <cellStyle name="Explanatory Text" xfId="52" builtinId="53" customBuiltin="1"/>
    <cellStyle name="Good" xfId="53" builtinId="26" customBuiltin="1"/>
    <cellStyle name="Grey" xfId="54" xr:uid="{00000000-0005-0000-0000-000035000000}"/>
    <cellStyle name="Header1" xfId="55" xr:uid="{00000000-0005-0000-0000-000036000000}"/>
    <cellStyle name="Header2" xfId="56" xr:uid="{00000000-0005-0000-0000-000037000000}"/>
    <cellStyle name="Headin - Style1" xfId="57" xr:uid="{00000000-0005-0000-0000-000038000000}"/>
    <cellStyle name="Headin - Style2" xfId="58" xr:uid="{00000000-0005-0000-0000-000039000000}"/>
    <cellStyle name="Heading 1" xfId="59" builtinId="16" customBuiltin="1"/>
    <cellStyle name="Heading 2" xfId="60" builtinId="17" customBuiltin="1"/>
    <cellStyle name="Heading 3" xfId="61" builtinId="18" customBuiltin="1"/>
    <cellStyle name="Heading 4" xfId="62" builtinId="19" customBuiltin="1"/>
    <cellStyle name="Input" xfId="63" builtinId="20" customBuiltin="1"/>
    <cellStyle name="Input [yellow]" xfId="64" xr:uid="{00000000-0005-0000-0000-00003F000000}"/>
    <cellStyle name="Link Currency (0)" xfId="65" xr:uid="{00000000-0005-0000-0000-000040000000}"/>
    <cellStyle name="Link Currency (2)" xfId="66" xr:uid="{00000000-0005-0000-0000-000041000000}"/>
    <cellStyle name="Link Units (0)" xfId="67" xr:uid="{00000000-0005-0000-0000-000042000000}"/>
    <cellStyle name="Link Units (1)" xfId="68" xr:uid="{00000000-0005-0000-0000-000043000000}"/>
    <cellStyle name="Link Units (2)" xfId="69" xr:uid="{00000000-0005-0000-0000-000044000000}"/>
    <cellStyle name="Linked Cell" xfId="70" builtinId="24" customBuiltin="1"/>
    <cellStyle name="Neutral" xfId="71" builtinId="28" customBuiltin="1"/>
    <cellStyle name="Normal" xfId="0" builtinId="0"/>
    <cellStyle name="Normal - Style1" xfId="72" xr:uid="{00000000-0005-0000-0000-000048000000}"/>
    <cellStyle name="Normal 2" xfId="73" xr:uid="{00000000-0005-0000-0000-000049000000}"/>
    <cellStyle name="Normal 5" xfId="74" xr:uid="{00000000-0005-0000-0000-00004A000000}"/>
    <cellStyle name="Normal_Forma" xfId="75" xr:uid="{00000000-0005-0000-0000-00004B000000}"/>
    <cellStyle name="Normal_Formc" xfId="76" xr:uid="{00000000-0005-0000-0000-00004C000000}"/>
    <cellStyle name="Note" xfId="77" builtinId="10" customBuiltin="1"/>
    <cellStyle name="Output" xfId="78" builtinId="21" customBuiltin="1"/>
    <cellStyle name="Percent [0]" xfId="79" xr:uid="{00000000-0005-0000-0000-00004F000000}"/>
    <cellStyle name="Percent [00]" xfId="80" xr:uid="{00000000-0005-0000-0000-000050000000}"/>
    <cellStyle name="Percent [2]" xfId="81" xr:uid="{00000000-0005-0000-0000-000051000000}"/>
    <cellStyle name="PrePop Currency (0)" xfId="82" xr:uid="{00000000-0005-0000-0000-000052000000}"/>
    <cellStyle name="PrePop Currency (2)" xfId="83" xr:uid="{00000000-0005-0000-0000-000053000000}"/>
    <cellStyle name="PrePop Units (0)" xfId="84" xr:uid="{00000000-0005-0000-0000-000054000000}"/>
    <cellStyle name="PrePop Units (1)" xfId="85" xr:uid="{00000000-0005-0000-0000-000055000000}"/>
    <cellStyle name="PrePop Units (2)" xfId="86" xr:uid="{00000000-0005-0000-0000-000056000000}"/>
    <cellStyle name="Text Indent A" xfId="87" xr:uid="{00000000-0005-0000-0000-000057000000}"/>
    <cellStyle name="Text Indent B" xfId="88" xr:uid="{00000000-0005-0000-0000-000058000000}"/>
    <cellStyle name="Text Indent C" xfId="89" xr:uid="{00000000-0005-0000-0000-000059000000}"/>
    <cellStyle name="Title" xfId="90" builtinId="15" customBuiltin="1"/>
    <cellStyle name="Total" xfId="91" builtinId="25" customBuiltin="1"/>
    <cellStyle name="Update" xfId="92" xr:uid="{00000000-0005-0000-0000-00005C000000}"/>
    <cellStyle name="Warning Text" xfId="93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eoff\Local%20Settings\Temporary%20Internet%20Files\OLK4\Documents%20and%20Settings\roshaan.LOA\Local%20Settings\Temporary%20Internet%20Files\OLK3\Liberty%20Activ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gage\AppData\Local\Temp\Temp1_Adjusted-figures-for-December-2011-and-new-figures-for-June-2012.zip\Life%20June%202012%20company%20detail%20Capturing%20document%20-%20linked%20spl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 (total)"/>
      <sheetName val="Form B (total)"/>
      <sheetName val="Form C (total)"/>
      <sheetName val="Form Ar-Reinsurers (total)"/>
      <sheetName val="Form C-Reinsurers (total)"/>
      <sheetName val="large Form A"/>
      <sheetName val="large form B"/>
      <sheetName val="large Form C"/>
      <sheetName val="medium form A"/>
      <sheetName val="medium form B"/>
      <sheetName val="medium form C"/>
      <sheetName val="Linked form A"/>
      <sheetName val="Linked form B"/>
      <sheetName val="Linked form C"/>
      <sheetName val="Form A-Reinsuers"/>
      <sheetName val="Form B-Reinsuers"/>
      <sheetName val="Form Apr-Reinsurers"/>
      <sheetName val="Form C-Reinsur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0">
          <cell r="X10">
            <v>2879</v>
          </cell>
          <cell r="Y10">
            <v>2879</v>
          </cell>
          <cell r="Z10">
            <v>2531</v>
          </cell>
        </row>
        <row r="11">
          <cell r="X11">
            <v>47328.30419264848</v>
          </cell>
          <cell r="Y11">
            <v>49613.39467482199</v>
          </cell>
          <cell r="Z11">
            <v>48338.886498867432</v>
          </cell>
        </row>
        <row r="12">
          <cell r="X12">
            <v>0</v>
          </cell>
          <cell r="Y12">
            <v>0</v>
          </cell>
          <cell r="Z12">
            <v>0</v>
          </cell>
        </row>
        <row r="13">
          <cell r="X13">
            <v>3492.7798546781701</v>
          </cell>
          <cell r="Y13">
            <v>3698.984267875629</v>
          </cell>
          <cell r="Z13">
            <v>6904.0815201839278</v>
          </cell>
        </row>
        <row r="14">
          <cell r="X14">
            <v>276050.00105866184</v>
          </cell>
          <cell r="Y14">
            <v>282703.13082329085</v>
          </cell>
          <cell r="Z14">
            <v>251317.9509131221</v>
          </cell>
        </row>
        <row r="15">
          <cell r="X15">
            <v>0</v>
          </cell>
          <cell r="Y15">
            <v>0</v>
          </cell>
          <cell r="Z15">
            <v>0</v>
          </cell>
        </row>
        <row r="16">
          <cell r="X16">
            <v>329750.08510598849</v>
          </cell>
          <cell r="Y16">
            <v>338894.50976598851</v>
          </cell>
          <cell r="Z16">
            <v>309091.91893217346</v>
          </cell>
        </row>
        <row r="19">
          <cell r="X19">
            <v>2879</v>
          </cell>
          <cell r="Y19">
            <v>2879</v>
          </cell>
          <cell r="Z19">
            <v>2531</v>
          </cell>
        </row>
        <row r="20">
          <cell r="X20">
            <v>47321.30419264848</v>
          </cell>
          <cell r="Y20">
            <v>49606.39467482199</v>
          </cell>
          <cell r="Z20">
            <v>48333.886498867432</v>
          </cell>
        </row>
        <row r="21">
          <cell r="X21">
            <v>0</v>
          </cell>
          <cell r="Y21">
            <v>0</v>
          </cell>
          <cell r="Z21">
            <v>0</v>
          </cell>
        </row>
        <row r="22">
          <cell r="X22">
            <v>3492.7798546781701</v>
          </cell>
          <cell r="Y22">
            <v>3698.984267875629</v>
          </cell>
          <cell r="Z22">
            <v>6904.0815201839278</v>
          </cell>
        </row>
        <row r="23">
          <cell r="X23">
            <v>276001.00105866184</v>
          </cell>
          <cell r="Y23">
            <v>282654.13082329085</v>
          </cell>
          <cell r="Z23">
            <v>251281.9509131221</v>
          </cell>
        </row>
        <row r="24">
          <cell r="X24">
            <v>0</v>
          </cell>
          <cell r="Y24">
            <v>0</v>
          </cell>
          <cell r="Z24">
            <v>0</v>
          </cell>
        </row>
        <row r="25">
          <cell r="X25">
            <v>329694.08510598849</v>
          </cell>
          <cell r="Y25">
            <v>338838.50976598851</v>
          </cell>
          <cell r="Z25">
            <v>309050.91893217346</v>
          </cell>
        </row>
        <row r="28">
          <cell r="X28">
            <v>0</v>
          </cell>
          <cell r="Y28">
            <v>0</v>
          </cell>
          <cell r="Z28">
            <v>0</v>
          </cell>
        </row>
        <row r="29">
          <cell r="X29">
            <v>7</v>
          </cell>
          <cell r="Y29">
            <v>7</v>
          </cell>
          <cell r="Z29">
            <v>5</v>
          </cell>
        </row>
        <row r="30">
          <cell r="X30">
            <v>0</v>
          </cell>
          <cell r="Y30">
            <v>0</v>
          </cell>
          <cell r="Z30">
            <v>0</v>
          </cell>
        </row>
        <row r="31">
          <cell r="X31">
            <v>0</v>
          </cell>
          <cell r="Y31">
            <v>0</v>
          </cell>
          <cell r="Z31">
            <v>0</v>
          </cell>
        </row>
        <row r="32">
          <cell r="X32">
            <v>49</v>
          </cell>
          <cell r="Y32">
            <v>49</v>
          </cell>
          <cell r="Z32">
            <v>36</v>
          </cell>
        </row>
        <row r="33">
          <cell r="X33">
            <v>0</v>
          </cell>
          <cell r="Y33">
            <v>0</v>
          </cell>
          <cell r="Z33">
            <v>0</v>
          </cell>
        </row>
        <row r="34">
          <cell r="X34">
            <v>56</v>
          </cell>
          <cell r="Y34">
            <v>56</v>
          </cell>
          <cell r="Z34">
            <v>41</v>
          </cell>
        </row>
        <row r="38">
          <cell r="X38">
            <v>58769.200000000004</v>
          </cell>
          <cell r="Y38">
            <v>58769.200000000004</v>
          </cell>
          <cell r="Z38">
            <v>53217</v>
          </cell>
        </row>
        <row r="39">
          <cell r="X39">
            <v>106921.70568860028</v>
          </cell>
          <cell r="Y39">
            <v>112625.75749122722</v>
          </cell>
          <cell r="Z39">
            <v>134794.93417987245</v>
          </cell>
        </row>
        <row r="40">
          <cell r="X40">
            <v>0</v>
          </cell>
          <cell r="Y40">
            <v>0</v>
          </cell>
          <cell r="Z40">
            <v>0</v>
          </cell>
        </row>
        <row r="41">
          <cell r="X41">
            <v>14833.884277292456</v>
          </cell>
          <cell r="Y41">
            <v>15480.095027351712</v>
          </cell>
          <cell r="Z41">
            <v>49768.785124206835</v>
          </cell>
        </row>
        <row r="42">
          <cell r="X42">
            <v>507771.28040120087</v>
          </cell>
          <cell r="Y42">
            <v>523327.00059490878</v>
          </cell>
          <cell r="Z42">
            <v>509544.78820033994</v>
          </cell>
        </row>
        <row r="43">
          <cell r="X43">
            <v>0</v>
          </cell>
          <cell r="Y43">
            <v>0</v>
          </cell>
          <cell r="Z43">
            <v>0</v>
          </cell>
        </row>
        <row r="44">
          <cell r="X44">
            <v>688296.07036709355</v>
          </cell>
          <cell r="Y44">
            <v>710202.05311348778</v>
          </cell>
          <cell r="Z44">
            <v>747325.50750441919</v>
          </cell>
        </row>
        <row r="47">
          <cell r="X47">
            <v>58769.200000000004</v>
          </cell>
          <cell r="Y47">
            <v>58769.200000000004</v>
          </cell>
          <cell r="Z47">
            <v>53217</v>
          </cell>
        </row>
        <row r="48">
          <cell r="X48">
            <v>106889.70568860028</v>
          </cell>
          <cell r="Y48">
            <v>112593.75749122722</v>
          </cell>
          <cell r="Z48">
            <v>134773.93417987245</v>
          </cell>
        </row>
        <row r="49">
          <cell r="X49">
            <v>0</v>
          </cell>
          <cell r="Y49">
            <v>0</v>
          </cell>
          <cell r="Z49">
            <v>0</v>
          </cell>
        </row>
        <row r="50">
          <cell r="X50">
            <v>14833.884277292456</v>
          </cell>
          <cell r="Y50">
            <v>15480.095027351712</v>
          </cell>
          <cell r="Z50">
            <v>49768.785124206835</v>
          </cell>
        </row>
        <row r="51">
          <cell r="X51">
            <v>507548.28040120087</v>
          </cell>
          <cell r="Y51">
            <v>523104.00059490878</v>
          </cell>
          <cell r="Z51">
            <v>509418.78820033994</v>
          </cell>
        </row>
        <row r="52">
          <cell r="X52">
            <v>0</v>
          </cell>
          <cell r="Y52">
            <v>0</v>
          </cell>
          <cell r="Z52">
            <v>0</v>
          </cell>
        </row>
        <row r="53">
          <cell r="X53">
            <v>688041.07036709355</v>
          </cell>
          <cell r="Y53">
            <v>709947.05311348778</v>
          </cell>
          <cell r="Z53">
            <v>747178.50750441919</v>
          </cell>
        </row>
        <row r="56">
          <cell r="X56">
            <v>0</v>
          </cell>
          <cell r="Y56">
            <v>0</v>
          </cell>
          <cell r="Z56">
            <v>0</v>
          </cell>
        </row>
        <row r="57">
          <cell r="X57">
            <v>32</v>
          </cell>
          <cell r="Y57">
            <v>32</v>
          </cell>
          <cell r="Z57">
            <v>21</v>
          </cell>
        </row>
        <row r="58">
          <cell r="X58">
            <v>0</v>
          </cell>
          <cell r="Y58">
            <v>0</v>
          </cell>
          <cell r="Z58">
            <v>0</v>
          </cell>
        </row>
        <row r="59">
          <cell r="X59">
            <v>0</v>
          </cell>
          <cell r="Y59">
            <v>0</v>
          </cell>
          <cell r="Z59">
            <v>0</v>
          </cell>
        </row>
        <row r="60">
          <cell r="X60">
            <v>223</v>
          </cell>
          <cell r="Y60">
            <v>223</v>
          </cell>
          <cell r="Z60">
            <v>126</v>
          </cell>
        </row>
        <row r="61">
          <cell r="X61">
            <v>0</v>
          </cell>
          <cell r="Y61">
            <v>0</v>
          </cell>
          <cell r="Z61">
            <v>0</v>
          </cell>
        </row>
        <row r="62">
          <cell r="X62">
            <v>255</v>
          </cell>
          <cell r="Y62">
            <v>255</v>
          </cell>
          <cell r="Z62">
            <v>147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7"/>
  <sheetViews>
    <sheetView tabSelected="1" zoomScale="83" zoomScaleNormal="83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8" sqref="C8"/>
    </sheetView>
  </sheetViews>
  <sheetFormatPr defaultRowHeight="12.75" x14ac:dyDescent="0.2"/>
  <cols>
    <col min="1" max="1" width="3.5703125" customWidth="1"/>
    <col min="2" max="2" width="28" customWidth="1"/>
    <col min="3" max="11" width="12.140625" customWidth="1"/>
    <col min="12" max="12" width="12.85546875" customWidth="1"/>
    <col min="14" max="15" width="9.140625" customWidth="1"/>
  </cols>
  <sheetData>
    <row r="1" spans="1:12" ht="15.75" x14ac:dyDescent="0.25">
      <c r="A1" s="131"/>
      <c r="B1" s="60"/>
      <c r="C1" s="471" t="s">
        <v>1</v>
      </c>
      <c r="D1" s="472" t="s">
        <v>1</v>
      </c>
      <c r="E1" s="473" t="s">
        <v>2</v>
      </c>
      <c r="F1" s="473" t="s">
        <v>2</v>
      </c>
      <c r="G1" s="471" t="s">
        <v>374</v>
      </c>
      <c r="H1" s="472" t="s">
        <v>374</v>
      </c>
      <c r="I1" s="471" t="s">
        <v>362</v>
      </c>
      <c r="J1" s="472" t="s">
        <v>362</v>
      </c>
      <c r="K1" s="471" t="s">
        <v>4</v>
      </c>
      <c r="L1" s="472" t="s">
        <v>4</v>
      </c>
    </row>
    <row r="2" spans="1:12" ht="15.75" x14ac:dyDescent="0.25">
      <c r="B2" s="141" t="s">
        <v>175</v>
      </c>
      <c r="C2" s="154"/>
      <c r="D2" s="155" t="s">
        <v>6</v>
      </c>
      <c r="E2" s="156"/>
      <c r="F2" s="156" t="s">
        <v>6</v>
      </c>
      <c r="G2" s="154"/>
      <c r="H2" s="155" t="s">
        <v>6</v>
      </c>
      <c r="I2" s="154"/>
      <c r="J2" s="155" t="s">
        <v>6</v>
      </c>
      <c r="K2" s="154"/>
      <c r="L2" s="155" t="s">
        <v>6</v>
      </c>
    </row>
    <row r="3" spans="1:12" ht="15.75" x14ac:dyDescent="0.25">
      <c r="B3" s="131" t="s">
        <v>0</v>
      </c>
      <c r="C3" s="474" t="s">
        <v>101</v>
      </c>
      <c r="D3" s="475" t="s">
        <v>102</v>
      </c>
      <c r="E3" s="476" t="s">
        <v>101</v>
      </c>
      <c r="F3" s="476" t="s">
        <v>102</v>
      </c>
      <c r="G3" s="474" t="s">
        <v>101</v>
      </c>
      <c r="H3" s="475" t="s">
        <v>102</v>
      </c>
      <c r="I3" s="474" t="s">
        <v>101</v>
      </c>
      <c r="J3" s="475" t="s">
        <v>102</v>
      </c>
      <c r="K3" s="474" t="s">
        <v>101</v>
      </c>
      <c r="L3" s="475" t="s">
        <v>102</v>
      </c>
    </row>
    <row r="4" spans="1:12" ht="15.75" x14ac:dyDescent="0.25">
      <c r="A4" s="8"/>
      <c r="B4" s="8"/>
      <c r="C4" s="157" t="s">
        <v>7</v>
      </c>
      <c r="D4" s="158" t="s">
        <v>7</v>
      </c>
      <c r="E4" s="159" t="s">
        <v>7</v>
      </c>
      <c r="F4" s="159" t="s">
        <v>7</v>
      </c>
      <c r="G4" s="157" t="s">
        <v>7</v>
      </c>
      <c r="H4" s="158" t="s">
        <v>7</v>
      </c>
      <c r="I4" s="157" t="s">
        <v>7</v>
      </c>
      <c r="J4" s="158" t="s">
        <v>7</v>
      </c>
      <c r="K4" s="157" t="s">
        <v>7</v>
      </c>
      <c r="L4" s="158" t="s">
        <v>7</v>
      </c>
    </row>
    <row r="5" spans="1:12" ht="15.75" x14ac:dyDescent="0.25">
      <c r="A5" s="8"/>
      <c r="B5" s="8"/>
      <c r="C5" s="198" t="s">
        <v>372</v>
      </c>
      <c r="D5" s="199" t="s">
        <v>373</v>
      </c>
      <c r="E5" s="198" t="s">
        <v>372</v>
      </c>
      <c r="F5" s="199" t="s">
        <v>373</v>
      </c>
      <c r="G5" s="198" t="s">
        <v>372</v>
      </c>
      <c r="H5" s="199" t="s">
        <v>373</v>
      </c>
      <c r="I5" s="198" t="s">
        <v>372</v>
      </c>
      <c r="J5" s="199" t="s">
        <v>373</v>
      </c>
      <c r="K5" s="198" t="s">
        <v>372</v>
      </c>
      <c r="L5" s="199" t="s">
        <v>373</v>
      </c>
    </row>
    <row r="6" spans="1:12" ht="15.75" x14ac:dyDescent="0.25">
      <c r="A6" s="8"/>
      <c r="B6" s="8"/>
      <c r="C6" s="14" t="s">
        <v>8</v>
      </c>
      <c r="D6" s="16" t="s">
        <v>8</v>
      </c>
      <c r="E6" s="15" t="s">
        <v>8</v>
      </c>
      <c r="F6" s="15" t="s">
        <v>8</v>
      </c>
      <c r="G6" s="14" t="s">
        <v>8</v>
      </c>
      <c r="H6" s="16" t="s">
        <v>8</v>
      </c>
      <c r="I6" s="14" t="s">
        <v>8</v>
      </c>
      <c r="J6" s="16" t="s">
        <v>8</v>
      </c>
      <c r="K6" s="14" t="s">
        <v>8</v>
      </c>
      <c r="L6" s="16" t="s">
        <v>8</v>
      </c>
    </row>
    <row r="7" spans="1:12" ht="15.75" x14ac:dyDescent="0.25">
      <c r="A7" s="18" t="s">
        <v>9</v>
      </c>
      <c r="B7" s="63"/>
      <c r="C7" s="18"/>
      <c r="D7" s="17"/>
      <c r="E7" s="8"/>
      <c r="F7" s="8"/>
      <c r="G7" s="3"/>
      <c r="H7" s="9"/>
      <c r="I7" s="3"/>
      <c r="J7" s="9"/>
      <c r="K7" s="3"/>
      <c r="L7" s="9"/>
    </row>
    <row r="8" spans="1:12" ht="15.75" x14ac:dyDescent="0.25">
      <c r="A8" s="3" t="s">
        <v>10</v>
      </c>
      <c r="B8" s="8" t="s">
        <v>11</v>
      </c>
      <c r="C8" s="3"/>
      <c r="D8" s="9"/>
      <c r="E8" s="8"/>
      <c r="F8" s="8"/>
      <c r="G8" s="3"/>
      <c r="H8" s="9"/>
      <c r="I8" s="3"/>
      <c r="J8" s="9"/>
      <c r="K8" s="3"/>
      <c r="L8" s="9"/>
    </row>
    <row r="9" spans="1:12" ht="15.75" x14ac:dyDescent="0.25">
      <c r="A9" s="3" t="s">
        <v>12</v>
      </c>
      <c r="B9" s="8" t="s">
        <v>103</v>
      </c>
      <c r="C9" s="3"/>
      <c r="D9" s="9"/>
      <c r="E9" s="8"/>
      <c r="F9" s="8"/>
      <c r="G9" s="3"/>
      <c r="H9" s="9"/>
      <c r="I9" s="3"/>
      <c r="J9" s="9"/>
      <c r="K9" s="3"/>
      <c r="L9" s="9"/>
    </row>
    <row r="10" spans="1:12" ht="15.75" x14ac:dyDescent="0.25">
      <c r="A10" s="3"/>
      <c r="B10" s="8" t="s">
        <v>104</v>
      </c>
      <c r="C10" s="4">
        <f>E10+G10+I10+K10</f>
        <v>14141806.193809535</v>
      </c>
      <c r="D10" s="11">
        <f>F10+H10+J10+L10</f>
        <v>11463631.517707605</v>
      </c>
      <c r="E10" s="10">
        <v>10117543.236893235</v>
      </c>
      <c r="F10" s="10">
        <v>8055521.5274899052</v>
      </c>
      <c r="G10" s="4">
        <v>809209.28122</v>
      </c>
      <c r="H10" s="11">
        <v>829705.7175700001</v>
      </c>
      <c r="I10" s="4">
        <v>3215053.6756962999</v>
      </c>
      <c r="J10" s="11">
        <v>2578404.2726477003</v>
      </c>
      <c r="K10" s="4">
        <v>0</v>
      </c>
      <c r="L10" s="11">
        <v>0</v>
      </c>
    </row>
    <row r="11" spans="1:12" ht="15.75" x14ac:dyDescent="0.25">
      <c r="A11" s="3"/>
      <c r="B11" s="8" t="s">
        <v>105</v>
      </c>
      <c r="C11" s="4">
        <f t="shared" ref="C11:D13" si="0">E11+G11+I11+K11</f>
        <v>2521278.3679624633</v>
      </c>
      <c r="D11" s="11">
        <f t="shared" si="0"/>
        <v>2240110.7938182787</v>
      </c>
      <c r="E11" s="10">
        <v>2506874.3679624633</v>
      </c>
      <c r="F11" s="10">
        <v>2215546.7938182787</v>
      </c>
      <c r="G11" s="4">
        <v>14404</v>
      </c>
      <c r="H11" s="11">
        <v>24564</v>
      </c>
      <c r="I11" s="4">
        <v>0</v>
      </c>
      <c r="J11" s="11">
        <v>0</v>
      </c>
      <c r="K11" s="4">
        <v>0</v>
      </c>
      <c r="L11" s="11">
        <v>0</v>
      </c>
    </row>
    <row r="12" spans="1:12" ht="15.75" x14ac:dyDescent="0.25">
      <c r="A12" s="3"/>
      <c r="B12" s="372" t="s">
        <v>231</v>
      </c>
      <c r="C12" s="4">
        <f t="shared" si="0"/>
        <v>3118155.401899999</v>
      </c>
      <c r="D12" s="11">
        <f t="shared" si="0"/>
        <v>2494837.5564929871</v>
      </c>
      <c r="E12" s="10">
        <v>2984367.8429899993</v>
      </c>
      <c r="F12" s="10">
        <v>2388081.9674329869</v>
      </c>
      <c r="G12" s="4">
        <v>102112.75418999999</v>
      </c>
      <c r="H12" s="11">
        <v>101628.58906</v>
      </c>
      <c r="I12" s="4">
        <v>31674.80472</v>
      </c>
      <c r="J12" s="11">
        <v>5127</v>
      </c>
      <c r="K12" s="4">
        <v>0</v>
      </c>
      <c r="L12" s="11">
        <v>0</v>
      </c>
    </row>
    <row r="13" spans="1:12" ht="15.75" x14ac:dyDescent="0.25">
      <c r="A13" s="3"/>
      <c r="B13" s="372" t="s">
        <v>232</v>
      </c>
      <c r="C13" s="4">
        <f t="shared" si="0"/>
        <v>17549695.845072344</v>
      </c>
      <c r="D13" s="11">
        <f t="shared" si="0"/>
        <v>17720934.981174886</v>
      </c>
      <c r="E13" s="10">
        <v>8068039.698434093</v>
      </c>
      <c r="F13" s="10">
        <v>7875662.8987079114</v>
      </c>
      <c r="G13" s="4">
        <v>6445580.24395</v>
      </c>
      <c r="H13" s="11">
        <v>7145576.9513400001</v>
      </c>
      <c r="I13" s="4">
        <v>3032285.902688249</v>
      </c>
      <c r="J13" s="11">
        <v>2697583.1311269728</v>
      </c>
      <c r="K13" s="4">
        <v>3790</v>
      </c>
      <c r="L13" s="11">
        <v>2112</v>
      </c>
    </row>
    <row r="14" spans="1:12" ht="15.75" x14ac:dyDescent="0.25">
      <c r="A14" s="3"/>
      <c r="B14" s="8" t="s">
        <v>16</v>
      </c>
      <c r="C14" s="132">
        <f t="shared" ref="C14:L14" si="1">SUM(C10:C13)</f>
        <v>37330935.808744341</v>
      </c>
      <c r="D14" s="133">
        <f t="shared" si="1"/>
        <v>33919514.849193752</v>
      </c>
      <c r="E14" s="132">
        <f t="shared" si="1"/>
        <v>23676825.14627979</v>
      </c>
      <c r="F14" s="133">
        <f t="shared" si="1"/>
        <v>20534813.187449083</v>
      </c>
      <c r="G14" s="132">
        <f t="shared" si="1"/>
        <v>7371306.27936</v>
      </c>
      <c r="H14" s="133">
        <f t="shared" si="1"/>
        <v>8101475.2579700006</v>
      </c>
      <c r="I14" s="132">
        <f t="shared" ref="I14:J14" si="2">SUM(I10:I13)</f>
        <v>6279014.3831045488</v>
      </c>
      <c r="J14" s="133">
        <f t="shared" si="2"/>
        <v>5281114.4037746731</v>
      </c>
      <c r="K14" s="132">
        <f t="shared" si="1"/>
        <v>3790</v>
      </c>
      <c r="L14" s="133">
        <f t="shared" si="1"/>
        <v>2112</v>
      </c>
    </row>
    <row r="15" spans="1:12" ht="15.75" x14ac:dyDescent="0.25">
      <c r="A15" s="3" t="s">
        <v>81</v>
      </c>
      <c r="B15" s="9" t="s">
        <v>106</v>
      </c>
      <c r="C15" s="4">
        <f t="shared" ref="C15:C16" si="3">E15+G15+I15+K15</f>
        <v>8602912.5528299995</v>
      </c>
      <c r="D15" s="11">
        <f t="shared" ref="D15:D16" si="4">F15+H15+J15+L15</f>
        <v>8356201.4762600008</v>
      </c>
      <c r="E15" s="10">
        <v>7280702.21318</v>
      </c>
      <c r="F15" s="10">
        <v>7149727.9887100011</v>
      </c>
      <c r="G15" s="4">
        <v>1308668.6378500001</v>
      </c>
      <c r="H15" s="11">
        <v>1193578.48755</v>
      </c>
      <c r="I15" s="4">
        <v>1998.7728</v>
      </c>
      <c r="J15" s="11">
        <v>943</v>
      </c>
      <c r="K15" s="4">
        <v>11542.929</v>
      </c>
      <c r="L15" s="11">
        <v>11952</v>
      </c>
    </row>
    <row r="16" spans="1:12" ht="15.75" x14ac:dyDescent="0.25">
      <c r="A16" s="3" t="s">
        <v>96</v>
      </c>
      <c r="B16" s="9" t="s">
        <v>107</v>
      </c>
      <c r="C16" s="4">
        <f t="shared" si="3"/>
        <v>32607938.576205011</v>
      </c>
      <c r="D16" s="11">
        <f t="shared" si="4"/>
        <v>31679843.105528876</v>
      </c>
      <c r="E16" s="10">
        <v>17108574.877242278</v>
      </c>
      <c r="F16" s="10">
        <v>16943776.658932064</v>
      </c>
      <c r="G16" s="4">
        <v>12843654.812991995</v>
      </c>
      <c r="H16" s="11">
        <v>12068619.301618427</v>
      </c>
      <c r="I16" s="4">
        <v>5111.4920499999998</v>
      </c>
      <c r="J16" s="11">
        <v>4470.7004999999999</v>
      </c>
      <c r="K16" s="4">
        <v>2650597.3939207392</v>
      </c>
      <c r="L16" s="11">
        <v>2662976.4444783833</v>
      </c>
    </row>
    <row r="17" spans="1:12" ht="15.75" x14ac:dyDescent="0.25">
      <c r="A17" s="3"/>
      <c r="B17" s="9" t="s">
        <v>19</v>
      </c>
      <c r="C17" s="132">
        <f t="shared" ref="C17:L17" si="5">SUM(C15:C16)</f>
        <v>41210851.129035011</v>
      </c>
      <c r="D17" s="133">
        <f t="shared" si="5"/>
        <v>40036044.581788875</v>
      </c>
      <c r="E17" s="132">
        <f t="shared" si="5"/>
        <v>24389277.09042228</v>
      </c>
      <c r="F17" s="133">
        <f t="shared" si="5"/>
        <v>24093504.647642065</v>
      </c>
      <c r="G17" s="132">
        <f t="shared" si="5"/>
        <v>14152323.450841995</v>
      </c>
      <c r="H17" s="133">
        <f t="shared" si="5"/>
        <v>13262197.789168427</v>
      </c>
      <c r="I17" s="132">
        <f t="shared" ref="I17:J17" si="6">SUM(I15:I16)</f>
        <v>7110.2648499999996</v>
      </c>
      <c r="J17" s="133">
        <f t="shared" si="6"/>
        <v>5413.7004999999999</v>
      </c>
      <c r="K17" s="132">
        <f t="shared" si="5"/>
        <v>2662140.3229207392</v>
      </c>
      <c r="L17" s="133">
        <f t="shared" si="5"/>
        <v>2674928.4444783833</v>
      </c>
    </row>
    <row r="18" spans="1:12" ht="16.5" thickBot="1" x14ac:dyDescent="0.3">
      <c r="A18" s="3" t="s">
        <v>20</v>
      </c>
      <c r="B18" s="8"/>
      <c r="C18" s="5">
        <f t="shared" ref="C18:L18" si="7">C17+C14</f>
        <v>78541786.937779352</v>
      </c>
      <c r="D18" s="1">
        <f t="shared" si="7"/>
        <v>73955559.43098262</v>
      </c>
      <c r="E18" s="5">
        <f t="shared" si="7"/>
        <v>48066102.23670207</v>
      </c>
      <c r="F18" s="1">
        <f t="shared" si="7"/>
        <v>44628317.835091144</v>
      </c>
      <c r="G18" s="5">
        <f t="shared" si="7"/>
        <v>21523629.730201997</v>
      </c>
      <c r="H18" s="1">
        <f t="shared" si="7"/>
        <v>21363673.047138426</v>
      </c>
      <c r="I18" s="5">
        <f t="shared" ref="I18:J18" si="8">I17+I14</f>
        <v>6286124.6479545487</v>
      </c>
      <c r="J18" s="1">
        <f t="shared" si="8"/>
        <v>5286528.1042746734</v>
      </c>
      <c r="K18" s="5">
        <f t="shared" si="7"/>
        <v>2665930.3229207392</v>
      </c>
      <c r="L18" s="12">
        <f t="shared" si="7"/>
        <v>2677040.4444783833</v>
      </c>
    </row>
    <row r="19" spans="1:12" ht="16.5" thickTop="1" x14ac:dyDescent="0.25">
      <c r="A19" s="3"/>
      <c r="B19" s="9"/>
      <c r="C19" s="4"/>
      <c r="D19" s="11"/>
      <c r="E19" s="10"/>
      <c r="F19" s="10"/>
      <c r="G19" s="4"/>
      <c r="H19" s="11"/>
      <c r="I19" s="4"/>
      <c r="J19" s="11"/>
      <c r="K19" s="4"/>
      <c r="L19" s="11"/>
    </row>
    <row r="20" spans="1:12" ht="15.75" x14ac:dyDescent="0.25">
      <c r="A20" s="3" t="s">
        <v>21</v>
      </c>
      <c r="B20" s="9" t="s">
        <v>22</v>
      </c>
      <c r="C20" s="4"/>
      <c r="D20" s="11"/>
      <c r="E20" s="10"/>
      <c r="F20" s="10"/>
      <c r="G20" s="4"/>
      <c r="H20" s="11"/>
      <c r="I20" s="4"/>
      <c r="J20" s="11"/>
      <c r="K20" s="4"/>
      <c r="L20" s="11"/>
    </row>
    <row r="21" spans="1:12" ht="15.75" x14ac:dyDescent="0.25">
      <c r="A21" s="3" t="s">
        <v>23</v>
      </c>
      <c r="B21" s="9" t="s">
        <v>108</v>
      </c>
      <c r="C21" s="4"/>
      <c r="D21" s="11"/>
      <c r="E21" s="10"/>
      <c r="F21" s="10"/>
      <c r="G21" s="4"/>
      <c r="H21" s="11"/>
      <c r="I21" s="4"/>
      <c r="J21" s="11"/>
      <c r="K21" s="4"/>
      <c r="L21" s="11"/>
    </row>
    <row r="22" spans="1:12" ht="15.75" x14ac:dyDescent="0.25">
      <c r="A22" s="3"/>
      <c r="B22" s="9" t="s">
        <v>109</v>
      </c>
      <c r="C22" s="4">
        <f t="shared" ref="C22:C23" si="9">E22+G22+I22+K22</f>
        <v>41546372.584066689</v>
      </c>
      <c r="D22" s="11">
        <f t="shared" ref="D22:D23" si="10">F22+H22+J22+L22</f>
        <v>37699277.177360617</v>
      </c>
      <c r="E22" s="10">
        <v>12030320.378800001</v>
      </c>
      <c r="F22" s="10">
        <v>11208284.39336</v>
      </c>
      <c r="G22" s="4">
        <v>504083.42833999998</v>
      </c>
      <c r="H22" s="11">
        <v>1021845.4444000002</v>
      </c>
      <c r="I22" s="4">
        <v>29011968.776926689</v>
      </c>
      <c r="J22" s="11">
        <v>25469147.339600615</v>
      </c>
      <c r="K22" s="4">
        <v>0</v>
      </c>
      <c r="L22" s="11">
        <v>0</v>
      </c>
    </row>
    <row r="23" spans="1:12" ht="15.75" x14ac:dyDescent="0.25">
      <c r="A23" s="3"/>
      <c r="B23" s="9" t="s">
        <v>110</v>
      </c>
      <c r="C23" s="4">
        <f t="shared" si="9"/>
        <v>5581828.5025499994</v>
      </c>
      <c r="D23" s="11">
        <f t="shared" si="10"/>
        <v>5306132.0612500012</v>
      </c>
      <c r="E23" s="10">
        <v>5211956.722169999</v>
      </c>
      <c r="F23" s="10">
        <v>4809189.0612500012</v>
      </c>
      <c r="G23" s="4">
        <v>10000</v>
      </c>
      <c r="H23" s="11">
        <v>326</v>
      </c>
      <c r="I23" s="4">
        <v>0</v>
      </c>
      <c r="J23" s="11">
        <v>0</v>
      </c>
      <c r="K23" s="4">
        <v>359871.78037999995</v>
      </c>
      <c r="L23" s="11">
        <v>496617</v>
      </c>
    </row>
    <row r="24" spans="1:12" ht="15.75" x14ac:dyDescent="0.25">
      <c r="A24" s="3"/>
      <c r="B24" s="9" t="s">
        <v>111</v>
      </c>
      <c r="C24" s="132">
        <f t="shared" ref="C24:L24" si="11">SUM(C22:C23)</f>
        <v>47128201.086616687</v>
      </c>
      <c r="D24" s="133">
        <f t="shared" si="11"/>
        <v>43005409.238610618</v>
      </c>
      <c r="E24" s="132">
        <f t="shared" si="11"/>
        <v>17242277.10097</v>
      </c>
      <c r="F24" s="133">
        <f t="shared" si="11"/>
        <v>16017473.454610001</v>
      </c>
      <c r="G24" s="132">
        <f t="shared" si="11"/>
        <v>514083.42833999998</v>
      </c>
      <c r="H24" s="133">
        <f t="shared" si="11"/>
        <v>1022171.4444000002</v>
      </c>
      <c r="I24" s="132">
        <f t="shared" ref="I24:J24" si="12">SUM(I22:I23)</f>
        <v>29011968.776926689</v>
      </c>
      <c r="J24" s="133">
        <f t="shared" si="12"/>
        <v>25469147.339600615</v>
      </c>
      <c r="K24" s="132">
        <f t="shared" si="11"/>
        <v>359871.78037999995</v>
      </c>
      <c r="L24" s="133">
        <f t="shared" si="11"/>
        <v>496617</v>
      </c>
    </row>
    <row r="25" spans="1:12" ht="15.75" x14ac:dyDescent="0.25">
      <c r="A25" s="3" t="s">
        <v>28</v>
      </c>
      <c r="B25" s="9" t="s">
        <v>112</v>
      </c>
      <c r="C25" s="4"/>
      <c r="D25" s="11"/>
      <c r="E25" s="10"/>
      <c r="F25" s="10"/>
      <c r="G25" s="4"/>
      <c r="H25" s="11"/>
      <c r="I25" s="4"/>
      <c r="J25" s="11"/>
      <c r="K25" s="4"/>
      <c r="L25" s="11"/>
    </row>
    <row r="26" spans="1:12" ht="15.75" x14ac:dyDescent="0.25">
      <c r="A26" s="3"/>
      <c r="B26" s="9" t="s">
        <v>113</v>
      </c>
      <c r="C26" s="4">
        <f t="shared" ref="C26:C27" si="13">E26+G26+I26+K26</f>
        <v>18815215.447161749</v>
      </c>
      <c r="D26" s="11">
        <f t="shared" ref="D26:D27" si="14">F26+H26+J26+L26</f>
        <v>15763617.470092228</v>
      </c>
      <c r="E26" s="10">
        <v>2462273.8761800001</v>
      </c>
      <c r="F26" s="10">
        <v>2149382.0038100006</v>
      </c>
      <c r="G26" s="4">
        <v>3400528.3628199999</v>
      </c>
      <c r="H26" s="11">
        <v>5970524.2980215997</v>
      </c>
      <c r="I26" s="4">
        <v>12952413.208161749</v>
      </c>
      <c r="J26" s="11">
        <v>7643711.1682606274</v>
      </c>
      <c r="K26" s="4">
        <v>0</v>
      </c>
      <c r="L26" s="11">
        <v>0</v>
      </c>
    </row>
    <row r="27" spans="1:12" ht="15.75" x14ac:dyDescent="0.25">
      <c r="A27" s="3"/>
      <c r="B27" s="9" t="s">
        <v>114</v>
      </c>
      <c r="C27" s="4">
        <f t="shared" si="13"/>
        <v>12340049.698174916</v>
      </c>
      <c r="D27" s="11">
        <f t="shared" si="14"/>
        <v>11734629.409445094</v>
      </c>
      <c r="E27" s="10">
        <v>10343756.15828</v>
      </c>
      <c r="F27" s="10">
        <v>9702635.5241799988</v>
      </c>
      <c r="G27" s="4">
        <v>1541079.52629223</v>
      </c>
      <c r="H27" s="11">
        <v>1537883.82609564</v>
      </c>
      <c r="I27" s="4">
        <v>0</v>
      </c>
      <c r="J27" s="11">
        <v>0</v>
      </c>
      <c r="K27" s="4">
        <v>455214.01360268565</v>
      </c>
      <c r="L27" s="11">
        <v>494110.05916945462</v>
      </c>
    </row>
    <row r="28" spans="1:12" ht="15.75" x14ac:dyDescent="0.25">
      <c r="A28" s="3"/>
      <c r="B28" s="9" t="s">
        <v>32</v>
      </c>
      <c r="C28" s="132">
        <f t="shared" ref="C28:L28" si="15">SUM(C26:C27)</f>
        <v>31155265.145336665</v>
      </c>
      <c r="D28" s="133">
        <f t="shared" si="15"/>
        <v>27498246.879537322</v>
      </c>
      <c r="E28" s="132">
        <f t="shared" si="15"/>
        <v>12806030.034460001</v>
      </c>
      <c r="F28" s="133">
        <f t="shared" si="15"/>
        <v>11852017.527989998</v>
      </c>
      <c r="G28" s="132">
        <f t="shared" si="15"/>
        <v>4941607.8891122304</v>
      </c>
      <c r="H28" s="133">
        <f t="shared" si="15"/>
        <v>7508408.1241172394</v>
      </c>
      <c r="I28" s="132">
        <f t="shared" ref="I28:J28" si="16">SUM(I26:I27)</f>
        <v>12952413.208161749</v>
      </c>
      <c r="J28" s="133">
        <f t="shared" si="16"/>
        <v>7643711.1682606274</v>
      </c>
      <c r="K28" s="132">
        <f t="shared" si="15"/>
        <v>455214.01360268565</v>
      </c>
      <c r="L28" s="133">
        <f t="shared" si="15"/>
        <v>494110.05916945462</v>
      </c>
    </row>
    <row r="29" spans="1:12" ht="16.5" thickBot="1" x14ac:dyDescent="0.3">
      <c r="A29" s="3" t="s">
        <v>33</v>
      </c>
      <c r="B29" s="9"/>
      <c r="C29" s="5">
        <f t="shared" ref="C29:L29" si="17">C28+C24</f>
        <v>78283466.231953353</v>
      </c>
      <c r="D29" s="12">
        <f t="shared" si="17"/>
        <v>70503656.118147939</v>
      </c>
      <c r="E29" s="5">
        <f t="shared" si="17"/>
        <v>30048307.135430001</v>
      </c>
      <c r="F29" s="12">
        <f t="shared" si="17"/>
        <v>27869490.9826</v>
      </c>
      <c r="G29" s="5">
        <f t="shared" si="17"/>
        <v>5455691.3174522305</v>
      </c>
      <c r="H29" s="12">
        <f t="shared" si="17"/>
        <v>8530579.5685172398</v>
      </c>
      <c r="I29" s="5">
        <f t="shared" ref="I29:J29" si="18">I28+I24</f>
        <v>41964381.985088438</v>
      </c>
      <c r="J29" s="12">
        <f t="shared" si="18"/>
        <v>33112858.507861242</v>
      </c>
      <c r="K29" s="5">
        <f t="shared" si="17"/>
        <v>815085.79398268554</v>
      </c>
      <c r="L29" s="12">
        <f t="shared" si="17"/>
        <v>990727.05916945462</v>
      </c>
    </row>
    <row r="30" spans="1:12" ht="16.5" thickTop="1" x14ac:dyDescent="0.25">
      <c r="A30" s="3"/>
      <c r="B30" s="9"/>
      <c r="C30" s="4"/>
      <c r="D30" s="11"/>
      <c r="E30" s="10"/>
      <c r="F30" s="10"/>
      <c r="G30" s="4"/>
      <c r="H30" s="11"/>
      <c r="I30" s="4"/>
      <c r="J30" s="11"/>
      <c r="K30" s="4"/>
      <c r="L30" s="11"/>
    </row>
    <row r="31" spans="1:12" ht="15.75" x14ac:dyDescent="0.25">
      <c r="A31" s="3" t="s">
        <v>34</v>
      </c>
      <c r="B31" s="9" t="s">
        <v>35</v>
      </c>
      <c r="C31" s="4">
        <f t="shared" ref="C31:C32" si="19">E31+G31+I31+K31</f>
        <v>36513435.163402632</v>
      </c>
      <c r="D31" s="11">
        <f t="shared" ref="D31:D32" si="20">F31+H31+J31+L31</f>
        <v>32317392.449936956</v>
      </c>
      <c r="E31" s="10">
        <v>27039462.542954028</v>
      </c>
      <c r="F31" s="10">
        <v>23188888.845502149</v>
      </c>
      <c r="G31" s="4">
        <v>4876652.8303300003</v>
      </c>
      <c r="H31" s="11">
        <v>4996325.0014399998</v>
      </c>
      <c r="I31" s="4">
        <v>4271743.3888486056</v>
      </c>
      <c r="J31" s="11">
        <v>3807352.9123048061</v>
      </c>
      <c r="K31" s="4">
        <v>325576.40126999997</v>
      </c>
      <c r="L31" s="11">
        <v>324825.69069000002</v>
      </c>
    </row>
    <row r="32" spans="1:12" ht="15.75" x14ac:dyDescent="0.25">
      <c r="A32" s="3" t="s">
        <v>115</v>
      </c>
      <c r="B32" s="9" t="s">
        <v>36</v>
      </c>
      <c r="C32" s="4">
        <f t="shared" si="19"/>
        <v>5348972.4063095488</v>
      </c>
      <c r="D32" s="11">
        <f t="shared" si="20"/>
        <v>7618474.1658730544</v>
      </c>
      <c r="E32" s="10">
        <v>990509.12966954836</v>
      </c>
      <c r="F32" s="10">
        <v>2025192.4343551483</v>
      </c>
      <c r="G32" s="4">
        <v>645682.15416000003</v>
      </c>
      <c r="H32" s="11">
        <v>578332.42136000004</v>
      </c>
      <c r="I32" s="4">
        <v>3707609.5987</v>
      </c>
      <c r="J32" s="11">
        <v>5009873.5228479067</v>
      </c>
      <c r="K32" s="4">
        <v>5171.5237799999995</v>
      </c>
      <c r="L32" s="11">
        <v>5075.7873099999997</v>
      </c>
    </row>
    <row r="33" spans="1:12" ht="16.5" thickBot="1" x14ac:dyDescent="0.3">
      <c r="A33" s="3" t="s">
        <v>37</v>
      </c>
      <c r="B33" s="8"/>
      <c r="C33" s="5">
        <f>SUM(C31:C32)+C29+C18</f>
        <v>198687660.73944488</v>
      </c>
      <c r="D33" s="12">
        <f>SUM(D29:D32)+D18</f>
        <v>184395082.16494057</v>
      </c>
      <c r="E33" s="5">
        <f>SUM(E31:E32)+E29+E18</f>
        <v>106144381.04475564</v>
      </c>
      <c r="F33" s="12">
        <f>SUM(F29:F32)+F18</f>
        <v>97711890.09754844</v>
      </c>
      <c r="G33" s="5">
        <f>SUM(G31:G32)+G29+G18</f>
        <v>32501656.032144226</v>
      </c>
      <c r="H33" s="12">
        <f>SUM(H29:H32)+H18</f>
        <v>35468910.038455665</v>
      </c>
      <c r="I33" s="5">
        <f>SUM(I31:I32)+I29+I18</f>
        <v>56229859.620591588</v>
      </c>
      <c r="J33" s="12">
        <f>SUM(J29:J32)+J18</f>
        <v>47216613.047288626</v>
      </c>
      <c r="K33" s="5">
        <f>SUM(K31:K32)+K29+K18</f>
        <v>3811764.0419534249</v>
      </c>
      <c r="L33" s="12">
        <f>SUM(L29:L32)+L18</f>
        <v>3997668.9816478379</v>
      </c>
    </row>
    <row r="34" spans="1:12" ht="16.5" thickTop="1" x14ac:dyDescent="0.25">
      <c r="A34" s="3"/>
      <c r="B34" s="9"/>
      <c r="C34" s="4"/>
      <c r="D34" s="11"/>
      <c r="E34" s="10"/>
      <c r="F34" s="10"/>
      <c r="G34" s="4"/>
      <c r="H34" s="11"/>
      <c r="I34" s="4"/>
      <c r="J34" s="11"/>
      <c r="K34" s="4"/>
      <c r="L34" s="11"/>
    </row>
    <row r="35" spans="1:12" ht="15.75" x14ac:dyDescent="0.25">
      <c r="A35" s="3" t="s">
        <v>38</v>
      </c>
      <c r="B35" s="9"/>
      <c r="C35" s="4"/>
      <c r="D35" s="11"/>
      <c r="E35" s="10"/>
      <c r="F35" s="10"/>
      <c r="G35" s="4"/>
      <c r="H35" s="11"/>
      <c r="I35" s="4"/>
      <c r="J35" s="11"/>
      <c r="K35" s="4"/>
      <c r="L35" s="11"/>
    </row>
    <row r="36" spans="1:12" ht="15.75" x14ac:dyDescent="0.25">
      <c r="A36" s="3" t="s">
        <v>116</v>
      </c>
      <c r="B36" s="9" t="s">
        <v>39</v>
      </c>
      <c r="C36" s="4"/>
      <c r="D36" s="11"/>
      <c r="E36" s="10"/>
      <c r="F36" s="10"/>
      <c r="G36" s="4"/>
      <c r="H36" s="11"/>
      <c r="I36" s="4"/>
      <c r="J36" s="11"/>
      <c r="K36" s="4"/>
      <c r="L36" s="11"/>
    </row>
    <row r="37" spans="1:12" ht="15.75" x14ac:dyDescent="0.25">
      <c r="A37" s="3" t="s">
        <v>117</v>
      </c>
      <c r="B37" s="9" t="s">
        <v>118</v>
      </c>
      <c r="C37" s="4"/>
      <c r="D37" s="11"/>
      <c r="E37" s="10"/>
      <c r="F37" s="10"/>
      <c r="G37" s="4"/>
      <c r="H37" s="11"/>
      <c r="I37" s="4"/>
      <c r="J37" s="11"/>
      <c r="K37" s="4"/>
      <c r="L37" s="11"/>
    </row>
    <row r="38" spans="1:12" ht="15.75" x14ac:dyDescent="0.25">
      <c r="A38" s="3" t="s">
        <v>119</v>
      </c>
      <c r="B38" s="9" t="s">
        <v>120</v>
      </c>
      <c r="C38" s="4">
        <f t="shared" ref="C38" si="21">E38+G38+I38+K38</f>
        <v>9222371.6462316401</v>
      </c>
      <c r="D38" s="11">
        <f t="shared" ref="D38" si="22">F38+H38+J38+L38</f>
        <v>9363748.9229380377</v>
      </c>
      <c r="E38" s="10">
        <v>5066518.0438900003</v>
      </c>
      <c r="F38" s="10">
        <v>5027055.6662599994</v>
      </c>
      <c r="G38" s="4">
        <v>2612319.9874200006</v>
      </c>
      <c r="H38" s="11">
        <v>2595528.6299449243</v>
      </c>
      <c r="I38" s="4">
        <v>100275.11172</v>
      </c>
      <c r="J38" s="11">
        <v>102036.96015</v>
      </c>
      <c r="K38" s="4">
        <v>1443258.5032016393</v>
      </c>
      <c r="L38" s="11">
        <v>1639127.6665831134</v>
      </c>
    </row>
    <row r="39" spans="1:12" ht="15.75" x14ac:dyDescent="0.25">
      <c r="A39" s="3" t="s">
        <v>121</v>
      </c>
      <c r="B39" s="9" t="s">
        <v>122</v>
      </c>
      <c r="C39" s="4"/>
      <c r="D39" s="11"/>
      <c r="E39" s="10">
        <v>0</v>
      </c>
      <c r="F39" s="10">
        <v>0</v>
      </c>
      <c r="G39" s="4">
        <v>0</v>
      </c>
      <c r="H39" s="11">
        <v>0</v>
      </c>
      <c r="I39" s="4">
        <v>0</v>
      </c>
      <c r="J39" s="11">
        <v>0</v>
      </c>
      <c r="K39" s="4">
        <v>0</v>
      </c>
      <c r="L39" s="11">
        <v>0</v>
      </c>
    </row>
    <row r="40" spans="1:12" ht="15.75" x14ac:dyDescent="0.25">
      <c r="A40" s="3"/>
      <c r="B40" s="9" t="s">
        <v>123</v>
      </c>
      <c r="C40" s="4">
        <f t="shared" ref="C40:C44" si="23">E40+G40+I40+K40</f>
        <v>1655952.7135088574</v>
      </c>
      <c r="D40" s="11">
        <f t="shared" ref="D40:D44" si="24">F40+H40+J40+L40</f>
        <v>1634494.192700746</v>
      </c>
      <c r="E40" s="10">
        <v>882590.55694000004</v>
      </c>
      <c r="F40" s="10">
        <v>789827.56566999992</v>
      </c>
      <c r="G40" s="4">
        <v>568282.95806999994</v>
      </c>
      <c r="H40" s="11">
        <v>642782.17825248977</v>
      </c>
      <c r="I40" s="4">
        <v>0</v>
      </c>
      <c r="J40" s="11">
        <v>0</v>
      </c>
      <c r="K40" s="4">
        <v>205079.19849885732</v>
      </c>
      <c r="L40" s="11">
        <v>201884.44877825625</v>
      </c>
    </row>
    <row r="41" spans="1:12" ht="15.75" x14ac:dyDescent="0.25">
      <c r="A41" s="3"/>
      <c r="B41" s="9" t="s">
        <v>97</v>
      </c>
      <c r="C41" s="4">
        <f t="shared" si="23"/>
        <v>727807.49276491348</v>
      </c>
      <c r="D41" s="11">
        <f t="shared" si="24"/>
        <v>946126.62748073367</v>
      </c>
      <c r="E41" s="10">
        <v>136538.74294999999</v>
      </c>
      <c r="F41" s="10">
        <v>294122.85051999998</v>
      </c>
      <c r="G41" s="4">
        <v>401759.87285000004</v>
      </c>
      <c r="H41" s="11">
        <v>402372.80022455798</v>
      </c>
      <c r="I41" s="4">
        <v>0</v>
      </c>
      <c r="J41" s="11">
        <v>0</v>
      </c>
      <c r="K41" s="4">
        <v>189508.87696491345</v>
      </c>
      <c r="L41" s="11">
        <v>249630.97673617565</v>
      </c>
    </row>
    <row r="42" spans="1:12" ht="15.75" x14ac:dyDescent="0.25">
      <c r="A42" s="3" t="s">
        <v>124</v>
      </c>
      <c r="B42" s="9" t="s">
        <v>125</v>
      </c>
      <c r="C42" s="4">
        <f t="shared" si="23"/>
        <v>15539955.212356314</v>
      </c>
      <c r="D42" s="11">
        <f t="shared" si="24"/>
        <v>17046040.696363129</v>
      </c>
      <c r="E42" s="10">
        <v>13877691.785063313</v>
      </c>
      <c r="F42" s="10">
        <v>14859687.421741812</v>
      </c>
      <c r="G42" s="4">
        <v>1105055.1529300001</v>
      </c>
      <c r="H42" s="11">
        <v>1704666.0302913166</v>
      </c>
      <c r="I42" s="4">
        <v>557208.2743630003</v>
      </c>
      <c r="J42" s="11">
        <v>481687.24432999996</v>
      </c>
      <c r="K42" s="4">
        <v>0</v>
      </c>
      <c r="L42" s="11">
        <v>0</v>
      </c>
    </row>
    <row r="43" spans="1:12" ht="15.75" x14ac:dyDescent="0.25">
      <c r="A43" s="3" t="s">
        <v>126</v>
      </c>
      <c r="B43" s="9" t="s">
        <v>127</v>
      </c>
      <c r="C43" s="4">
        <f t="shared" si="23"/>
        <v>10588891.200999999</v>
      </c>
      <c r="D43" s="11">
        <f t="shared" si="24"/>
        <v>10318972.982660105</v>
      </c>
      <c r="E43" s="10">
        <v>8899316.3642200008</v>
      </c>
      <c r="F43" s="10">
        <v>8473650.7531700004</v>
      </c>
      <c r="G43" s="4">
        <v>812734.15029000002</v>
      </c>
      <c r="H43" s="11">
        <v>786567.15537010576</v>
      </c>
      <c r="I43" s="4">
        <v>876840.68648999999</v>
      </c>
      <c r="J43" s="11">
        <v>1058755.07412</v>
      </c>
      <c r="K43" s="4">
        <v>0</v>
      </c>
      <c r="L43" s="11">
        <v>0</v>
      </c>
    </row>
    <row r="44" spans="1:12" ht="15.75" x14ac:dyDescent="0.25">
      <c r="A44" s="3" t="s">
        <v>128</v>
      </c>
      <c r="B44" s="9" t="s">
        <v>129</v>
      </c>
      <c r="C44" s="4">
        <f t="shared" si="23"/>
        <v>20849693.741254214</v>
      </c>
      <c r="D44" s="11">
        <f t="shared" si="24"/>
        <v>19689202.061223179</v>
      </c>
      <c r="E44" s="10">
        <v>15939946.32510598</v>
      </c>
      <c r="F44" s="10">
        <v>15197583.31119859</v>
      </c>
      <c r="G44" s="4">
        <v>3772214.3728999998</v>
      </c>
      <c r="H44" s="11">
        <v>3214011.7741800002</v>
      </c>
      <c r="I44" s="4">
        <v>1137533.0432482311</v>
      </c>
      <c r="J44" s="11">
        <v>1277606.9758445898</v>
      </c>
      <c r="K44" s="4">
        <v>0</v>
      </c>
      <c r="L44" s="11">
        <v>0</v>
      </c>
    </row>
    <row r="45" spans="1:12" ht="15.75" x14ac:dyDescent="0.25">
      <c r="A45" s="3"/>
      <c r="B45" s="9" t="s">
        <v>45</v>
      </c>
      <c r="C45" s="132">
        <f t="shared" ref="C45:L45" si="25">SUM(C38:C44)</f>
        <v>58584672.007115945</v>
      </c>
      <c r="D45" s="133">
        <f t="shared" si="25"/>
        <v>58998585.483365931</v>
      </c>
      <c r="E45" s="132">
        <f t="shared" si="25"/>
        <v>44802601.818169296</v>
      </c>
      <c r="F45" s="133">
        <f t="shared" si="25"/>
        <v>44641927.568560399</v>
      </c>
      <c r="G45" s="132">
        <f t="shared" si="25"/>
        <v>9272366.4944600016</v>
      </c>
      <c r="H45" s="133">
        <f t="shared" si="25"/>
        <v>9345928.5682633948</v>
      </c>
      <c r="I45" s="132">
        <f t="shared" ref="I45:J45" si="26">SUM(I38:I44)</f>
        <v>2671857.1158212312</v>
      </c>
      <c r="J45" s="133">
        <f t="shared" si="26"/>
        <v>2920086.2544445898</v>
      </c>
      <c r="K45" s="132">
        <f t="shared" si="25"/>
        <v>1837846.5786654099</v>
      </c>
      <c r="L45" s="133">
        <f t="shared" si="25"/>
        <v>2090643.0920975453</v>
      </c>
    </row>
    <row r="46" spans="1:12" ht="15.75" x14ac:dyDescent="0.25">
      <c r="A46" s="3"/>
      <c r="B46" s="9"/>
      <c r="C46" s="4"/>
      <c r="D46" s="11"/>
      <c r="E46" s="10"/>
      <c r="F46" s="10"/>
      <c r="G46" s="4"/>
      <c r="H46" s="11"/>
      <c r="I46" s="4"/>
      <c r="J46" s="11"/>
      <c r="K46" s="4"/>
      <c r="L46" s="11"/>
    </row>
    <row r="47" spans="1:12" ht="15.75" x14ac:dyDescent="0.25">
      <c r="A47" s="3" t="s">
        <v>130</v>
      </c>
      <c r="B47" s="9" t="s">
        <v>131</v>
      </c>
      <c r="C47" s="4"/>
      <c r="D47" s="11"/>
      <c r="E47" s="10"/>
      <c r="F47" s="10"/>
      <c r="G47" s="4"/>
      <c r="H47" s="11"/>
      <c r="I47" s="4"/>
      <c r="J47" s="11"/>
      <c r="K47" s="4"/>
      <c r="L47" s="11"/>
    </row>
    <row r="48" spans="1:12" ht="15.75" x14ac:dyDescent="0.25">
      <c r="A48" s="3" t="s">
        <v>132</v>
      </c>
      <c r="B48" s="9" t="s">
        <v>120</v>
      </c>
      <c r="C48" s="4">
        <f t="shared" ref="C48" si="27">E48+G48+I48+K48</f>
        <v>4516402.9104124904</v>
      </c>
      <c r="D48" s="11">
        <f t="shared" ref="D48" si="28">F48+H48+J48+L48</f>
        <v>4401899.2410250092</v>
      </c>
      <c r="E48" s="10">
        <v>2992820.5752600003</v>
      </c>
      <c r="F48" s="10">
        <v>2967209.9904</v>
      </c>
      <c r="G48" s="4">
        <v>869038.95417249005</v>
      </c>
      <c r="H48" s="11">
        <v>898959.99835622311</v>
      </c>
      <c r="I48" s="4">
        <v>0</v>
      </c>
      <c r="J48" s="11">
        <v>0</v>
      </c>
      <c r="K48" s="4">
        <v>654543.38098000002</v>
      </c>
      <c r="L48" s="11">
        <v>535729.25226878608</v>
      </c>
    </row>
    <row r="49" spans="1:12" ht="15.75" x14ac:dyDescent="0.25">
      <c r="A49" s="3" t="s">
        <v>133</v>
      </c>
      <c r="B49" s="9" t="s">
        <v>122</v>
      </c>
      <c r="C49" s="4"/>
      <c r="D49" s="11"/>
      <c r="E49" s="10">
        <v>0</v>
      </c>
      <c r="F49" s="10">
        <v>0</v>
      </c>
      <c r="G49" s="4">
        <v>0</v>
      </c>
      <c r="H49" s="11">
        <v>0</v>
      </c>
      <c r="I49" s="4">
        <v>0</v>
      </c>
      <c r="J49" s="11">
        <v>0</v>
      </c>
      <c r="K49" s="4">
        <v>0</v>
      </c>
      <c r="L49" s="11">
        <v>0</v>
      </c>
    </row>
    <row r="50" spans="1:12" ht="15.75" x14ac:dyDescent="0.25">
      <c r="A50" s="3"/>
      <c r="B50" s="9" t="s">
        <v>134</v>
      </c>
      <c r="C50" s="4">
        <f t="shared" ref="C50:C55" si="29">E50+G50+I50+K50</f>
        <v>1292748.7544483333</v>
      </c>
      <c r="D50" s="11">
        <f t="shared" ref="D50:D55" si="30">F50+H50+J50+L50</f>
        <v>1150166.5582448477</v>
      </c>
      <c r="E50" s="10">
        <v>842425.08938000002</v>
      </c>
      <c r="F50" s="10">
        <v>797045.47699999996</v>
      </c>
      <c r="G50" s="4">
        <v>212149.41004000002</v>
      </c>
      <c r="H50" s="11">
        <v>224558.60369909724</v>
      </c>
      <c r="I50" s="4">
        <v>0</v>
      </c>
      <c r="J50" s="11">
        <v>0</v>
      </c>
      <c r="K50" s="4">
        <v>238174.25502833337</v>
      </c>
      <c r="L50" s="11">
        <v>128562.47754575053</v>
      </c>
    </row>
    <row r="51" spans="1:12" ht="15.75" x14ac:dyDescent="0.25">
      <c r="A51" s="3"/>
      <c r="B51" s="9" t="s">
        <v>98</v>
      </c>
      <c r="C51" s="4">
        <f t="shared" si="29"/>
        <v>35187.245954626633</v>
      </c>
      <c r="D51" s="11">
        <f t="shared" si="30"/>
        <v>36303.864992433497</v>
      </c>
      <c r="E51" s="10">
        <v>8921</v>
      </c>
      <c r="F51" s="10">
        <v>10342.83338</v>
      </c>
      <c r="G51" s="4">
        <v>21116</v>
      </c>
      <c r="H51" s="11">
        <v>11703</v>
      </c>
      <c r="I51" s="4">
        <v>0</v>
      </c>
      <c r="J51" s="11">
        <v>0</v>
      </c>
      <c r="K51" s="4">
        <v>5150.2459546266291</v>
      </c>
      <c r="L51" s="11">
        <v>14258.031612433499</v>
      </c>
    </row>
    <row r="52" spans="1:12" ht="15.75" x14ac:dyDescent="0.25">
      <c r="A52" s="3" t="s">
        <v>135</v>
      </c>
      <c r="B52" s="9" t="s">
        <v>127</v>
      </c>
      <c r="C52" s="4">
        <f t="shared" si="29"/>
        <v>3470867.7765700002</v>
      </c>
      <c r="D52" s="11">
        <f t="shared" si="30"/>
        <v>3454323.8309499999</v>
      </c>
      <c r="E52" s="10">
        <v>3355657.24175</v>
      </c>
      <c r="F52" s="10">
        <v>3349600.0372299999</v>
      </c>
      <c r="G52" s="4">
        <v>112305.53482</v>
      </c>
      <c r="H52" s="11">
        <v>104723.79372000002</v>
      </c>
      <c r="I52" s="4">
        <v>2905</v>
      </c>
      <c r="J52" s="11">
        <v>0</v>
      </c>
      <c r="K52" s="4">
        <v>0</v>
      </c>
      <c r="L52" s="11">
        <v>0</v>
      </c>
    </row>
    <row r="53" spans="1:12" ht="15.75" x14ac:dyDescent="0.25">
      <c r="A53" s="3" t="s">
        <v>136</v>
      </c>
      <c r="B53" s="9" t="s">
        <v>137</v>
      </c>
      <c r="C53" s="4">
        <f t="shared" si="29"/>
        <v>1732313.5917699996</v>
      </c>
      <c r="D53" s="11">
        <f t="shared" si="30"/>
        <v>1362204.8204599996</v>
      </c>
      <c r="E53" s="10">
        <v>1730597.6469399997</v>
      </c>
      <c r="F53" s="10">
        <v>1357389.6167899997</v>
      </c>
      <c r="G53" s="4">
        <v>0</v>
      </c>
      <c r="H53" s="11">
        <v>0</v>
      </c>
      <c r="I53" s="4">
        <v>1715.9448299999999</v>
      </c>
      <c r="J53" s="11">
        <v>4815.2036699999999</v>
      </c>
      <c r="K53" s="4">
        <v>0</v>
      </c>
      <c r="L53" s="11">
        <v>0</v>
      </c>
    </row>
    <row r="54" spans="1:12" ht="15.75" x14ac:dyDescent="0.25">
      <c r="A54" s="3" t="s">
        <v>138</v>
      </c>
      <c r="B54" s="9" t="s">
        <v>139</v>
      </c>
      <c r="C54" s="4">
        <f t="shared" si="29"/>
        <v>4980738.3039199999</v>
      </c>
      <c r="D54" s="11">
        <f t="shared" si="30"/>
        <v>5414458.3697488029</v>
      </c>
      <c r="E54" s="10">
        <v>2984310.7805000003</v>
      </c>
      <c r="F54" s="10">
        <v>2601480.5359700024</v>
      </c>
      <c r="G54" s="4">
        <v>1993549.6</v>
      </c>
      <c r="H54" s="11">
        <v>2804199.1799687999</v>
      </c>
      <c r="I54" s="4">
        <v>2877.9234200000001</v>
      </c>
      <c r="J54" s="11">
        <v>8778.6538099999998</v>
      </c>
      <c r="K54" s="4">
        <v>0</v>
      </c>
      <c r="L54" s="11">
        <v>0</v>
      </c>
    </row>
    <row r="55" spans="1:12" ht="15.75" x14ac:dyDescent="0.25">
      <c r="A55" s="3" t="s">
        <v>140</v>
      </c>
      <c r="B55" s="9" t="s">
        <v>141</v>
      </c>
      <c r="C55" s="4">
        <f t="shared" si="29"/>
        <v>55982370.848558255</v>
      </c>
      <c r="D55" s="11">
        <f t="shared" si="30"/>
        <v>47066501.43027541</v>
      </c>
      <c r="E55" s="10">
        <v>23677049.035780005</v>
      </c>
      <c r="F55" s="10">
        <v>22619489.29109</v>
      </c>
      <c r="G55" s="4">
        <v>550508.21944999998</v>
      </c>
      <c r="H55" s="11">
        <v>686604.60447999998</v>
      </c>
      <c r="I55" s="4">
        <v>31754813.593328249</v>
      </c>
      <c r="J55" s="11">
        <v>23760407.534705408</v>
      </c>
      <c r="K55" s="4">
        <v>0</v>
      </c>
      <c r="L55" s="11">
        <v>0</v>
      </c>
    </row>
    <row r="56" spans="1:12" ht="15.75" x14ac:dyDescent="0.25">
      <c r="A56" s="3"/>
      <c r="B56" s="9" t="s">
        <v>52</v>
      </c>
      <c r="C56" s="6">
        <f t="shared" ref="C56:L56" si="31">SUM(C48:C55)</f>
        <v>72010629.431633711</v>
      </c>
      <c r="D56" s="13">
        <f t="shared" si="31"/>
        <v>62885858.115696505</v>
      </c>
      <c r="E56" s="6">
        <f t="shared" si="31"/>
        <v>35591781.369610004</v>
      </c>
      <c r="F56" s="13">
        <f t="shared" si="31"/>
        <v>33702557.781860001</v>
      </c>
      <c r="G56" s="6">
        <f t="shared" si="31"/>
        <v>3758667.7184824897</v>
      </c>
      <c r="H56" s="13">
        <f t="shared" si="31"/>
        <v>4730749.1802241206</v>
      </c>
      <c r="I56" s="6">
        <f t="shared" ref="I56:J56" si="32">SUM(I48:I55)</f>
        <v>31762312.46157825</v>
      </c>
      <c r="J56" s="13">
        <f t="shared" si="32"/>
        <v>23774001.392185409</v>
      </c>
      <c r="K56" s="6">
        <f t="shared" si="31"/>
        <v>897867.88196296</v>
      </c>
      <c r="L56" s="13">
        <f t="shared" si="31"/>
        <v>678549.76142697013</v>
      </c>
    </row>
    <row r="57" spans="1:12" ht="16.5" thickBot="1" x14ac:dyDescent="0.3">
      <c r="A57" s="3" t="s">
        <v>142</v>
      </c>
      <c r="B57" s="9"/>
      <c r="C57" s="5">
        <f t="shared" ref="C57:L57" si="33">C56+C45</f>
        <v>130595301.43874966</v>
      </c>
      <c r="D57" s="12">
        <f t="shared" si="33"/>
        <v>121884443.59906244</v>
      </c>
      <c r="E57" s="5">
        <f t="shared" si="33"/>
        <v>80394383.187779307</v>
      </c>
      <c r="F57" s="12">
        <f t="shared" si="33"/>
        <v>78344485.350420401</v>
      </c>
      <c r="G57" s="5">
        <f t="shared" si="33"/>
        <v>13031034.212942492</v>
      </c>
      <c r="H57" s="12">
        <f t="shared" si="33"/>
        <v>14076677.748487515</v>
      </c>
      <c r="I57" s="5">
        <f t="shared" ref="I57:J57" si="34">I56+I45</f>
        <v>34434169.577399477</v>
      </c>
      <c r="J57" s="12">
        <f t="shared" si="34"/>
        <v>26694087.646629997</v>
      </c>
      <c r="K57" s="5">
        <f t="shared" si="33"/>
        <v>2735714.4606283698</v>
      </c>
      <c r="L57" s="12">
        <f t="shared" si="33"/>
        <v>2769192.8535245154</v>
      </c>
    </row>
    <row r="58" spans="1:12" ht="16.5" thickTop="1" x14ac:dyDescent="0.25">
      <c r="A58" s="3"/>
      <c r="B58" s="9"/>
      <c r="C58" s="4"/>
      <c r="D58" s="11"/>
      <c r="E58" s="10"/>
      <c r="F58" s="10"/>
      <c r="G58" s="4"/>
      <c r="H58" s="11"/>
      <c r="I58" s="4"/>
      <c r="J58" s="11"/>
      <c r="K58" s="4"/>
      <c r="L58" s="11"/>
    </row>
    <row r="59" spans="1:12" ht="15.75" x14ac:dyDescent="0.25">
      <c r="A59" s="3" t="s">
        <v>143</v>
      </c>
      <c r="B59" s="9" t="s">
        <v>54</v>
      </c>
      <c r="C59" s="4"/>
      <c r="D59" s="11"/>
      <c r="E59" s="10"/>
      <c r="F59" s="10"/>
      <c r="G59" s="4"/>
      <c r="H59" s="11"/>
      <c r="I59" s="4"/>
      <c r="J59" s="11"/>
      <c r="K59" s="4"/>
      <c r="L59" s="11"/>
    </row>
    <row r="60" spans="1:12" ht="15.75" x14ac:dyDescent="0.25">
      <c r="A60" s="3" t="s">
        <v>144</v>
      </c>
      <c r="B60" s="9" t="s">
        <v>55</v>
      </c>
      <c r="C60" s="4"/>
      <c r="D60" s="11"/>
      <c r="E60" s="10"/>
      <c r="F60" s="10"/>
      <c r="G60" s="4"/>
      <c r="H60" s="11"/>
      <c r="I60" s="4"/>
      <c r="J60" s="11"/>
      <c r="K60" s="4"/>
      <c r="L60" s="11"/>
    </row>
    <row r="61" spans="1:12" ht="15.75" x14ac:dyDescent="0.25">
      <c r="A61" s="3" t="s">
        <v>56</v>
      </c>
      <c r="B61" s="9" t="s">
        <v>57</v>
      </c>
      <c r="C61" s="4">
        <f t="shared" ref="C61:C62" si="35">E61+G61+I61+K61</f>
        <v>6384004.7105946625</v>
      </c>
      <c r="D61" s="11">
        <f t="shared" ref="D61:D62" si="36">F61+H61+J61+L61</f>
        <v>7469591.299430633</v>
      </c>
      <c r="E61" s="10">
        <v>3440167.0853300001</v>
      </c>
      <c r="F61" s="10">
        <v>4357179.8196725901</v>
      </c>
      <c r="G61" s="4">
        <v>2665454.4632399995</v>
      </c>
      <c r="H61" s="11">
        <v>2721354.1349789994</v>
      </c>
      <c r="I61" s="4">
        <v>119274.33667000002</v>
      </c>
      <c r="J61" s="11">
        <v>102988.57163999998</v>
      </c>
      <c r="K61" s="4">
        <v>159108.82535466296</v>
      </c>
      <c r="L61" s="11">
        <v>288068.77313904359</v>
      </c>
    </row>
    <row r="62" spans="1:12" ht="15.75" x14ac:dyDescent="0.25">
      <c r="A62" s="3" t="s">
        <v>58</v>
      </c>
      <c r="B62" s="9" t="s">
        <v>59</v>
      </c>
      <c r="C62" s="134">
        <f t="shared" si="35"/>
        <v>385352.56246001698</v>
      </c>
      <c r="D62" s="64">
        <f t="shared" si="36"/>
        <v>430273.57926366432</v>
      </c>
      <c r="E62" s="134">
        <v>188121.34091</v>
      </c>
      <c r="F62" s="2">
        <v>211206.47316006935</v>
      </c>
      <c r="G62" s="134">
        <v>119667.56643000001</v>
      </c>
      <c r="H62" s="64">
        <v>127132.94111100001</v>
      </c>
      <c r="I62" s="134">
        <v>35231.480650000027</v>
      </c>
      <c r="J62" s="64">
        <v>40077.307269999998</v>
      </c>
      <c r="K62" s="134">
        <v>42332.174470016907</v>
      </c>
      <c r="L62" s="64">
        <v>51856.857722595007</v>
      </c>
    </row>
    <row r="63" spans="1:12" ht="15.75" x14ac:dyDescent="0.25">
      <c r="A63" s="3" t="s">
        <v>60</v>
      </c>
      <c r="B63" s="9"/>
      <c r="C63" s="149">
        <f t="shared" ref="C63:L63" si="37">SUM(C61:C62)</f>
        <v>6769357.2730546799</v>
      </c>
      <c r="D63" s="150">
        <f t="shared" si="37"/>
        <v>7899864.8786942977</v>
      </c>
      <c r="E63" s="149">
        <f t="shared" si="37"/>
        <v>3628288.4262399999</v>
      </c>
      <c r="F63" s="150">
        <f t="shared" si="37"/>
        <v>4568386.2928326596</v>
      </c>
      <c r="G63" s="149">
        <f t="shared" si="37"/>
        <v>2785122.0296699996</v>
      </c>
      <c r="H63" s="150">
        <f t="shared" si="37"/>
        <v>2848487.0760899992</v>
      </c>
      <c r="I63" s="149">
        <f t="shared" ref="I63:J63" si="38">SUM(I61:I62)</f>
        <v>154505.81732000003</v>
      </c>
      <c r="J63" s="150">
        <f t="shared" si="38"/>
        <v>143065.87890999997</v>
      </c>
      <c r="K63" s="149">
        <f t="shared" si="37"/>
        <v>201440.99982467986</v>
      </c>
      <c r="L63" s="150">
        <f t="shared" si="37"/>
        <v>339925.63086163858</v>
      </c>
    </row>
    <row r="64" spans="1:12" ht="15.75" x14ac:dyDescent="0.25">
      <c r="A64" s="3" t="s">
        <v>145</v>
      </c>
      <c r="B64" s="9" t="s">
        <v>146</v>
      </c>
      <c r="C64" s="4">
        <f t="shared" ref="C64:C65" si="39">E64+G64+I64+K64</f>
        <v>13788591.210084174</v>
      </c>
      <c r="D64" s="11">
        <f t="shared" ref="D64:D65" si="40">F64+H64+J64+L64</f>
        <v>13682579.835198583</v>
      </c>
      <c r="E64" s="10">
        <v>9609327.5971741732</v>
      </c>
      <c r="F64" s="10">
        <v>9290298.5693185814</v>
      </c>
      <c r="G64" s="4">
        <v>3904742.4328799993</v>
      </c>
      <c r="H64" s="11">
        <v>4104725.5405200003</v>
      </c>
      <c r="I64" s="4">
        <v>98263.149449999997</v>
      </c>
      <c r="J64" s="11">
        <v>91204.431960000002</v>
      </c>
      <c r="K64" s="4">
        <v>176258.03058000002</v>
      </c>
      <c r="L64" s="11">
        <v>196351.29340000002</v>
      </c>
    </row>
    <row r="65" spans="1:12" ht="15.75" x14ac:dyDescent="0.25">
      <c r="A65" s="3" t="s">
        <v>147</v>
      </c>
      <c r="B65" s="9" t="s">
        <v>148</v>
      </c>
      <c r="C65" s="4">
        <f t="shared" si="39"/>
        <v>1662260.8802860747</v>
      </c>
      <c r="D65" s="11">
        <f t="shared" si="40"/>
        <v>1605822.086596807</v>
      </c>
      <c r="E65" s="10">
        <v>1060352.063296075</v>
      </c>
      <c r="F65" s="10">
        <v>1082779.0631368069</v>
      </c>
      <c r="G65" s="4">
        <v>360971.36838999973</v>
      </c>
      <c r="H65" s="11">
        <v>303857.59561000008</v>
      </c>
      <c r="I65" s="4">
        <v>237718.57703000001</v>
      </c>
      <c r="J65" s="11">
        <v>215764.24681999997</v>
      </c>
      <c r="K65" s="4">
        <v>3218.8715700000002</v>
      </c>
      <c r="L65" s="11">
        <v>3421.1810299999997</v>
      </c>
    </row>
    <row r="66" spans="1:12" ht="16.5" thickBot="1" x14ac:dyDescent="0.3">
      <c r="A66" s="3" t="s">
        <v>63</v>
      </c>
      <c r="B66" s="9"/>
      <c r="C66" s="5">
        <f t="shared" ref="C66:L66" si="41">SUM(C63:C65)</f>
        <v>22220209.363424927</v>
      </c>
      <c r="D66" s="12">
        <f t="shared" si="41"/>
        <v>23188266.800489686</v>
      </c>
      <c r="E66" s="5">
        <f t="shared" si="41"/>
        <v>14297968.086710248</v>
      </c>
      <c r="F66" s="12">
        <f t="shared" si="41"/>
        <v>14941463.925288048</v>
      </c>
      <c r="G66" s="5">
        <f t="shared" si="41"/>
        <v>7050835.8309399989</v>
      </c>
      <c r="H66" s="12">
        <f t="shared" si="41"/>
        <v>7257070.2122200001</v>
      </c>
      <c r="I66" s="5">
        <f t="shared" ref="I66:J66" si="42">SUM(I63:I65)</f>
        <v>490487.54380000004</v>
      </c>
      <c r="J66" s="12">
        <f t="shared" si="42"/>
        <v>450034.55768999993</v>
      </c>
      <c r="K66" s="5">
        <f t="shared" si="41"/>
        <v>380917.9019746799</v>
      </c>
      <c r="L66" s="12">
        <f t="shared" si="41"/>
        <v>539698.10529163864</v>
      </c>
    </row>
    <row r="67" spans="1:12" ht="13.5" thickTop="1" x14ac:dyDescent="0.2"/>
  </sheetData>
  <phoneticPr fontId="9" type="noConversion"/>
  <pageMargins left="0.67" right="0.2" top="0.67" bottom="0.81" header="0.22" footer="0.24"/>
  <pageSetup paperSize="9" scale="91" fitToHeight="4" orientation="landscape" r:id="rId1"/>
  <headerFooter alignWithMargins="0">
    <oddFooter>&amp;L&amp;F &amp;A&amp;D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35" sqref="I35"/>
    </sheetView>
  </sheetViews>
  <sheetFormatPr defaultRowHeight="12.75" x14ac:dyDescent="0.2"/>
  <cols>
    <col min="1" max="1" width="4.7109375" customWidth="1"/>
    <col min="2" max="2" width="18.140625" customWidth="1"/>
    <col min="3" max="14" width="15.140625" customWidth="1"/>
    <col min="15" max="15" width="12" customWidth="1"/>
    <col min="16" max="16" width="13.28515625" customWidth="1"/>
    <col min="17" max="17" width="13.5703125" customWidth="1"/>
  </cols>
  <sheetData>
    <row r="1" spans="1:17" x14ac:dyDescent="0.2">
      <c r="A1" s="204" t="s">
        <v>188</v>
      </c>
      <c r="B1" s="205"/>
      <c r="C1" s="561" t="s">
        <v>1</v>
      </c>
      <c r="D1" s="562"/>
      <c r="E1" s="563"/>
      <c r="F1" s="561" t="s">
        <v>189</v>
      </c>
      <c r="G1" s="562"/>
      <c r="H1" s="564"/>
      <c r="I1" s="561" t="s">
        <v>190</v>
      </c>
      <c r="J1" s="562"/>
      <c r="K1" s="564"/>
      <c r="L1" s="561" t="s">
        <v>363</v>
      </c>
      <c r="M1" s="562"/>
      <c r="N1" s="563"/>
      <c r="O1" s="561" t="s">
        <v>4</v>
      </c>
      <c r="P1" s="562"/>
      <c r="Q1" s="563"/>
    </row>
    <row r="2" spans="1:17" x14ac:dyDescent="0.2">
      <c r="A2" s="206" t="s">
        <v>359</v>
      </c>
      <c r="B2" s="207"/>
      <c r="C2" s="565" t="s">
        <v>8</v>
      </c>
      <c r="D2" s="566"/>
      <c r="E2" s="567"/>
      <c r="F2" s="565" t="s">
        <v>8</v>
      </c>
      <c r="G2" s="566"/>
      <c r="H2" s="568"/>
      <c r="I2" s="565" t="s">
        <v>8</v>
      </c>
      <c r="J2" s="566"/>
      <c r="K2" s="568"/>
      <c r="L2" s="565" t="s">
        <v>8</v>
      </c>
      <c r="M2" s="566"/>
      <c r="N2" s="567"/>
      <c r="O2" s="565" t="s">
        <v>8</v>
      </c>
      <c r="P2" s="566"/>
      <c r="Q2" s="567"/>
    </row>
    <row r="3" spans="1:17" x14ac:dyDescent="0.2">
      <c r="A3" s="207"/>
      <c r="B3" s="207"/>
      <c r="C3" s="246" t="s">
        <v>191</v>
      </c>
      <c r="D3" s="308" t="s">
        <v>192</v>
      </c>
      <c r="E3" s="248" t="s">
        <v>193</v>
      </c>
      <c r="F3" s="246" t="s">
        <v>191</v>
      </c>
      <c r="G3" s="308" t="s">
        <v>192</v>
      </c>
      <c r="H3" s="445" t="s">
        <v>193</v>
      </c>
      <c r="I3" s="246" t="s">
        <v>191</v>
      </c>
      <c r="J3" s="531" t="s">
        <v>192</v>
      </c>
      <c r="K3" s="445" t="s">
        <v>193</v>
      </c>
      <c r="L3" s="246" t="s">
        <v>191</v>
      </c>
      <c r="M3" s="531" t="s">
        <v>192</v>
      </c>
      <c r="N3" s="248" t="s">
        <v>193</v>
      </c>
      <c r="O3" s="310" t="s">
        <v>191</v>
      </c>
      <c r="P3" s="247" t="s">
        <v>192</v>
      </c>
      <c r="Q3" s="248" t="s">
        <v>193</v>
      </c>
    </row>
    <row r="4" spans="1:17" x14ac:dyDescent="0.2">
      <c r="C4" s="208"/>
      <c r="D4" s="19"/>
      <c r="E4" s="211"/>
      <c r="F4" s="208"/>
      <c r="G4" s="19"/>
      <c r="H4" s="7"/>
      <c r="I4" s="208"/>
      <c r="J4" s="287"/>
      <c r="K4" s="7"/>
      <c r="L4" s="208"/>
      <c r="M4" s="287"/>
      <c r="N4" s="211"/>
      <c r="O4" s="307"/>
      <c r="P4" s="210"/>
      <c r="Q4" s="211"/>
    </row>
    <row r="5" spans="1:17" x14ac:dyDescent="0.2">
      <c r="A5" s="212" t="s">
        <v>194</v>
      </c>
      <c r="B5" s="207"/>
      <c r="C5" s="213"/>
      <c r="D5" s="214"/>
      <c r="E5" s="218"/>
      <c r="F5" s="213"/>
      <c r="G5" s="214"/>
      <c r="H5" s="529"/>
      <c r="I5" s="213"/>
      <c r="J5" s="532"/>
      <c r="K5" s="529"/>
      <c r="L5" s="213"/>
      <c r="M5" s="532"/>
      <c r="N5" s="218"/>
      <c r="O5" s="217"/>
      <c r="P5" s="215"/>
      <c r="Q5" s="218"/>
    </row>
    <row r="6" spans="1:17" x14ac:dyDescent="0.2">
      <c r="A6" s="207" t="s">
        <v>195</v>
      </c>
      <c r="B6" s="207"/>
      <c r="C6" s="553">
        <f t="shared" ref="C6:C17" si="0">F6+I6+O6+L6</f>
        <v>15</v>
      </c>
      <c r="D6" s="496">
        <f t="shared" ref="D6:D17" si="1">G6+J6+P6+M6</f>
        <v>1145.5893599999999</v>
      </c>
      <c r="E6" s="496">
        <f t="shared" ref="E6:E17" si="2">H6+K6+Q6+N6</f>
        <v>1160.5893599999999</v>
      </c>
      <c r="F6" s="219">
        <v>0</v>
      </c>
      <c r="G6" s="220">
        <v>919.54710999999998</v>
      </c>
      <c r="H6" s="443">
        <v>919.54710999999998</v>
      </c>
      <c r="I6" s="219">
        <v>15</v>
      </c>
      <c r="J6" s="533">
        <v>5.3</v>
      </c>
      <c r="K6" s="443">
        <v>20.3</v>
      </c>
      <c r="L6" s="219">
        <v>0</v>
      </c>
      <c r="M6" s="533">
        <v>0</v>
      </c>
      <c r="N6" s="223">
        <v>0</v>
      </c>
      <c r="O6" s="222">
        <v>0</v>
      </c>
      <c r="P6" s="221">
        <v>220.74225000000001</v>
      </c>
      <c r="Q6" s="223">
        <v>220.74225000000001</v>
      </c>
    </row>
    <row r="7" spans="1:17" x14ac:dyDescent="0.2">
      <c r="A7" s="207" t="s">
        <v>196</v>
      </c>
      <c r="B7" s="207"/>
      <c r="C7" s="553">
        <f t="shared" si="0"/>
        <v>49714306.362341605</v>
      </c>
      <c r="D7" s="496">
        <f t="shared" si="1"/>
        <v>130342840.34818467</v>
      </c>
      <c r="E7" s="496">
        <f t="shared" si="2"/>
        <v>180057146.71052632</v>
      </c>
      <c r="F7" s="219">
        <v>12771678.837699149</v>
      </c>
      <c r="G7" s="220">
        <v>92794085.821854189</v>
      </c>
      <c r="H7" s="443">
        <v>105565764.65955333</v>
      </c>
      <c r="I7" s="219">
        <v>5444342.9240207411</v>
      </c>
      <c r="J7" s="533">
        <v>34298537.266850494</v>
      </c>
      <c r="K7" s="443">
        <v>39742880.190871239</v>
      </c>
      <c r="L7" s="219">
        <v>31498284.600621715</v>
      </c>
      <c r="M7" s="533">
        <v>1248806.85158</v>
      </c>
      <c r="N7" s="223">
        <v>32747091.452201713</v>
      </c>
      <c r="O7" s="222">
        <v>0</v>
      </c>
      <c r="P7" s="221">
        <v>2001410.4079000014</v>
      </c>
      <c r="Q7" s="223">
        <v>2001410.4079000014</v>
      </c>
    </row>
    <row r="8" spans="1:17" x14ac:dyDescent="0.2">
      <c r="A8" s="207" t="s">
        <v>197</v>
      </c>
      <c r="B8" s="207"/>
      <c r="C8" s="553">
        <f t="shared" si="0"/>
        <v>36602639.124357134</v>
      </c>
      <c r="D8" s="496">
        <f t="shared" si="1"/>
        <v>149682100.37900797</v>
      </c>
      <c r="E8" s="496">
        <f t="shared" si="2"/>
        <v>186284739.5033651</v>
      </c>
      <c r="F8" s="219">
        <v>14234953.549144484</v>
      </c>
      <c r="G8" s="220">
        <v>127200200.26029557</v>
      </c>
      <c r="H8" s="443">
        <v>141435153.80944005</v>
      </c>
      <c r="I8" s="219">
        <v>697060.37313264655</v>
      </c>
      <c r="J8" s="533">
        <v>14178596.459872408</v>
      </c>
      <c r="K8" s="443">
        <v>14875656.833005056</v>
      </c>
      <c r="L8" s="219">
        <v>21670625.20208</v>
      </c>
      <c r="M8" s="533">
        <v>1741.405</v>
      </c>
      <c r="N8" s="223">
        <v>21672366.607080001</v>
      </c>
      <c r="O8" s="222">
        <v>0</v>
      </c>
      <c r="P8" s="221">
        <v>8301562.2538399994</v>
      </c>
      <c r="Q8" s="223">
        <v>8301562.2538399994</v>
      </c>
    </row>
    <row r="9" spans="1:17" x14ac:dyDescent="0.2">
      <c r="A9" s="207" t="s">
        <v>198</v>
      </c>
      <c r="B9" s="207"/>
      <c r="C9" s="553">
        <f t="shared" si="0"/>
        <v>1028347</v>
      </c>
      <c r="D9" s="496">
        <f t="shared" si="1"/>
        <v>2671193.3124000663</v>
      </c>
      <c r="E9" s="496">
        <f t="shared" si="2"/>
        <v>3699540.3124000663</v>
      </c>
      <c r="F9" s="219">
        <v>0</v>
      </c>
      <c r="G9" s="220">
        <v>1841381.6072100662</v>
      </c>
      <c r="H9" s="443">
        <v>1841381.6072100662</v>
      </c>
      <c r="I9" s="219">
        <v>0</v>
      </c>
      <c r="J9" s="533">
        <v>822043.61318999995</v>
      </c>
      <c r="K9" s="443">
        <v>822043.61318999995</v>
      </c>
      <c r="L9" s="219">
        <v>1028347</v>
      </c>
      <c r="M9" s="533">
        <v>0</v>
      </c>
      <c r="N9" s="223">
        <v>1028347</v>
      </c>
      <c r="O9" s="222">
        <v>0</v>
      </c>
      <c r="P9" s="221">
        <v>7768.0919999999996</v>
      </c>
      <c r="Q9" s="223">
        <v>7768.0919999999996</v>
      </c>
    </row>
    <row r="10" spans="1:17" x14ac:dyDescent="0.2">
      <c r="A10" s="207" t="s">
        <v>199</v>
      </c>
      <c r="B10" s="207"/>
      <c r="C10" s="553">
        <f t="shared" si="0"/>
        <v>0</v>
      </c>
      <c r="D10" s="496">
        <f t="shared" si="1"/>
        <v>39.199930000000002</v>
      </c>
      <c r="E10" s="496">
        <f t="shared" si="2"/>
        <v>39.199930000000002</v>
      </c>
      <c r="F10" s="219">
        <v>0</v>
      </c>
      <c r="G10" s="220">
        <v>0</v>
      </c>
      <c r="H10" s="443">
        <v>0</v>
      </c>
      <c r="I10" s="219">
        <v>0</v>
      </c>
      <c r="J10" s="533">
        <v>0</v>
      </c>
      <c r="K10" s="443">
        <v>0</v>
      </c>
      <c r="L10" s="219">
        <v>0</v>
      </c>
      <c r="M10" s="533">
        <v>0</v>
      </c>
      <c r="N10" s="223">
        <v>0</v>
      </c>
      <c r="O10" s="222">
        <v>0</v>
      </c>
      <c r="P10" s="221">
        <v>39.199930000000002</v>
      </c>
      <c r="Q10" s="223">
        <v>39.199930000000002</v>
      </c>
    </row>
    <row r="11" spans="1:17" x14ac:dyDescent="0.2">
      <c r="A11" s="207" t="s">
        <v>200</v>
      </c>
      <c r="B11" s="207"/>
      <c r="C11" s="553">
        <f t="shared" si="0"/>
        <v>33502375.110326327</v>
      </c>
      <c r="D11" s="496">
        <f t="shared" si="1"/>
        <v>94584465.107935786</v>
      </c>
      <c r="E11" s="496">
        <f t="shared" si="2"/>
        <v>128086840.21826211</v>
      </c>
      <c r="F11" s="219">
        <v>15840115.795919932</v>
      </c>
      <c r="G11" s="220">
        <v>89335555.537992001</v>
      </c>
      <c r="H11" s="443">
        <v>105175671.33391193</v>
      </c>
      <c r="I11" s="219">
        <v>1658984.9730249383</v>
      </c>
      <c r="J11" s="533">
        <v>4134842.5194037789</v>
      </c>
      <c r="K11" s="443">
        <v>5793827.4924287181</v>
      </c>
      <c r="L11" s="219">
        <v>15690829.341381457</v>
      </c>
      <c r="M11" s="533">
        <v>577720.05053999997</v>
      </c>
      <c r="N11" s="223">
        <v>16268549.391921457</v>
      </c>
      <c r="O11" s="222">
        <v>312445</v>
      </c>
      <c r="P11" s="221">
        <v>536347</v>
      </c>
      <c r="Q11" s="223">
        <v>848792</v>
      </c>
    </row>
    <row r="12" spans="1:17" x14ac:dyDescent="0.2">
      <c r="A12" s="207" t="s">
        <v>201</v>
      </c>
      <c r="B12" s="207"/>
      <c r="C12" s="553">
        <f t="shared" si="0"/>
        <v>8395664.7347945794</v>
      </c>
      <c r="D12" s="496">
        <f t="shared" si="1"/>
        <v>64407802.535774</v>
      </c>
      <c r="E12" s="496">
        <f t="shared" si="2"/>
        <v>72803467.270568594</v>
      </c>
      <c r="F12" s="219">
        <v>2852735.0711312732</v>
      </c>
      <c r="G12" s="220">
        <v>54598194.018225409</v>
      </c>
      <c r="H12" s="443">
        <v>57450929.089356683</v>
      </c>
      <c r="I12" s="219">
        <v>3246664.3131857608</v>
      </c>
      <c r="J12" s="533">
        <v>8297396.3413685923</v>
      </c>
      <c r="K12" s="443">
        <v>11544060.654554354</v>
      </c>
      <c r="L12" s="219">
        <v>2296265.3504775451</v>
      </c>
      <c r="M12" s="533">
        <v>206657.74695999999</v>
      </c>
      <c r="N12" s="223">
        <v>2502923.0974375452</v>
      </c>
      <c r="O12" s="222">
        <v>0</v>
      </c>
      <c r="P12" s="221">
        <v>1305554.42922</v>
      </c>
      <c r="Q12" s="223">
        <v>1305554.42922</v>
      </c>
    </row>
    <row r="13" spans="1:17" x14ac:dyDescent="0.2">
      <c r="A13" s="207" t="s">
        <v>202</v>
      </c>
      <c r="B13" s="207"/>
      <c r="C13" s="553">
        <f t="shared" si="0"/>
        <v>303571542.66729879</v>
      </c>
      <c r="D13" s="496">
        <f t="shared" si="1"/>
        <v>308961623.49023056</v>
      </c>
      <c r="E13" s="496">
        <f t="shared" si="2"/>
        <v>612533166.15752935</v>
      </c>
      <c r="F13" s="219">
        <v>167156158.70519191</v>
      </c>
      <c r="G13" s="220">
        <v>272740386.06886947</v>
      </c>
      <c r="H13" s="443">
        <v>439896544.77406138</v>
      </c>
      <c r="I13" s="219">
        <v>45408380.501406565</v>
      </c>
      <c r="J13" s="533">
        <v>35726853.081571035</v>
      </c>
      <c r="K13" s="443">
        <v>81135233.582977608</v>
      </c>
      <c r="L13" s="219">
        <v>90975517.935700327</v>
      </c>
      <c r="M13" s="533">
        <v>452418.33253000001</v>
      </c>
      <c r="N13" s="223">
        <v>91427936.268230319</v>
      </c>
      <c r="O13" s="222">
        <v>31485.525000000001</v>
      </c>
      <c r="P13" s="221">
        <v>41966.007259999998</v>
      </c>
      <c r="Q13" s="223">
        <v>73451.532260000007</v>
      </c>
    </row>
    <row r="14" spans="1:17" x14ac:dyDescent="0.2">
      <c r="A14" s="207" t="s">
        <v>203</v>
      </c>
      <c r="B14" s="207"/>
      <c r="C14" s="553">
        <f t="shared" si="0"/>
        <v>96114045.155883476</v>
      </c>
      <c r="D14" s="496">
        <f t="shared" si="1"/>
        <v>46280694.918735683</v>
      </c>
      <c r="E14" s="496">
        <f t="shared" si="2"/>
        <v>142394740.07461917</v>
      </c>
      <c r="F14" s="219">
        <v>83467245.514877319</v>
      </c>
      <c r="G14" s="220">
        <v>44311057.367977254</v>
      </c>
      <c r="H14" s="443">
        <v>127778302.88285458</v>
      </c>
      <c r="I14" s="219">
        <v>7977083.1088399999</v>
      </c>
      <c r="J14" s="533">
        <v>1867395.4502284266</v>
      </c>
      <c r="K14" s="443">
        <v>9844478.5590684284</v>
      </c>
      <c r="L14" s="219">
        <v>4669716.5321661588</v>
      </c>
      <c r="M14" s="533">
        <v>100714.10053</v>
      </c>
      <c r="N14" s="223">
        <v>4770430.6326961592</v>
      </c>
      <c r="O14" s="222">
        <v>0</v>
      </c>
      <c r="P14" s="221">
        <v>1528</v>
      </c>
      <c r="Q14" s="223">
        <v>1528</v>
      </c>
    </row>
    <row r="15" spans="1:17" x14ac:dyDescent="0.2">
      <c r="A15" s="207" t="s">
        <v>204</v>
      </c>
      <c r="B15" s="207"/>
      <c r="C15" s="553">
        <f t="shared" si="0"/>
        <v>4828714.556771053</v>
      </c>
      <c r="D15" s="496">
        <f t="shared" si="1"/>
        <v>53674937.532718934</v>
      </c>
      <c r="E15" s="496">
        <f t="shared" si="2"/>
        <v>58503652.089489982</v>
      </c>
      <c r="F15" s="219">
        <v>3659351.0233310526</v>
      </c>
      <c r="G15" s="220">
        <v>53434984.535868935</v>
      </c>
      <c r="H15" s="443">
        <v>57094335.559199989</v>
      </c>
      <c r="I15" s="219">
        <v>104.53344</v>
      </c>
      <c r="J15" s="533">
        <v>230025.62136999998</v>
      </c>
      <c r="K15" s="443">
        <v>230130.15480999998</v>
      </c>
      <c r="L15" s="219">
        <v>1169259</v>
      </c>
      <c r="M15" s="533">
        <v>1220.0685000000003</v>
      </c>
      <c r="N15" s="223">
        <v>1170479.0685000001</v>
      </c>
      <c r="O15" s="222">
        <v>0</v>
      </c>
      <c r="P15" s="221">
        <v>8707.3069799999994</v>
      </c>
      <c r="Q15" s="223">
        <v>8707.3069799999994</v>
      </c>
    </row>
    <row r="16" spans="1:17" x14ac:dyDescent="0.2">
      <c r="A16" s="207" t="s">
        <v>205</v>
      </c>
      <c r="B16" s="207"/>
      <c r="C16" s="553">
        <f t="shared" si="0"/>
        <v>72501767.856010899</v>
      </c>
      <c r="D16" s="496">
        <f t="shared" si="1"/>
        <v>110143432.55485518</v>
      </c>
      <c r="E16" s="496">
        <f t="shared" si="2"/>
        <v>182645200.41086608</v>
      </c>
      <c r="F16" s="219">
        <v>14951659.128597397</v>
      </c>
      <c r="G16" s="220">
        <v>102236240.9424043</v>
      </c>
      <c r="H16" s="443">
        <v>117187900.07100168</v>
      </c>
      <c r="I16" s="219">
        <v>1292754.74</v>
      </c>
      <c r="J16" s="533">
        <v>7906118.3500208929</v>
      </c>
      <c r="K16" s="443">
        <v>9198873.0900208931</v>
      </c>
      <c r="L16" s="219">
        <v>56257353.987413496</v>
      </c>
      <c r="M16" s="533">
        <v>0</v>
      </c>
      <c r="N16" s="223">
        <v>56257353.987413496</v>
      </c>
      <c r="O16" s="222">
        <v>0</v>
      </c>
      <c r="P16" s="221">
        <v>1073.2624300000011</v>
      </c>
      <c r="Q16" s="223">
        <v>1073.2624300000011</v>
      </c>
    </row>
    <row r="17" spans="1:17" x14ac:dyDescent="0.2">
      <c r="A17" s="207" t="s">
        <v>206</v>
      </c>
      <c r="B17" s="207"/>
      <c r="C17" s="497">
        <f t="shared" si="0"/>
        <v>176561.49114543074</v>
      </c>
      <c r="D17" s="496">
        <f t="shared" si="1"/>
        <v>314752.0867745693</v>
      </c>
      <c r="E17" s="496">
        <f t="shared" si="2"/>
        <v>491313.57792000007</v>
      </c>
      <c r="F17" s="224">
        <v>176561.49114543074</v>
      </c>
      <c r="G17" s="240">
        <v>314752.0867745693</v>
      </c>
      <c r="H17" s="444">
        <v>491313.57792000007</v>
      </c>
      <c r="I17" s="219">
        <v>0</v>
      </c>
      <c r="J17" s="534">
        <v>0</v>
      </c>
      <c r="K17" s="444">
        <v>0</v>
      </c>
      <c r="L17" s="219">
        <v>0</v>
      </c>
      <c r="M17" s="534">
        <v>0</v>
      </c>
      <c r="N17" s="226">
        <v>0</v>
      </c>
      <c r="O17" s="222">
        <v>0</v>
      </c>
      <c r="P17" s="225">
        <v>0</v>
      </c>
      <c r="Q17" s="226">
        <v>0</v>
      </c>
    </row>
    <row r="18" spans="1:17" ht="13.5" thickBot="1" x14ac:dyDescent="0.25">
      <c r="A18" s="204" t="s">
        <v>207</v>
      </c>
      <c r="B18" s="207"/>
      <c r="C18" s="227">
        <f t="shared" ref="C18:H18" si="3">SUM(C6:C17)</f>
        <v>606435979.0589292</v>
      </c>
      <c r="D18" s="441">
        <f t="shared" si="3"/>
        <v>961065027.05590737</v>
      </c>
      <c r="E18" s="230">
        <f t="shared" si="3"/>
        <v>1567501006.1148365</v>
      </c>
      <c r="F18" s="231">
        <f t="shared" si="3"/>
        <v>315110459.11703795</v>
      </c>
      <c r="G18" s="228">
        <f t="shared" si="3"/>
        <v>838807757.79458177</v>
      </c>
      <c r="H18" s="441">
        <f t="shared" si="3"/>
        <v>1153918216.9116197</v>
      </c>
      <c r="I18" s="250">
        <f t="shared" ref="I18:Q18" si="4">SUM(I6:I17)</f>
        <v>65725390.467050657</v>
      </c>
      <c r="J18" s="535">
        <f t="shared" si="4"/>
        <v>107461814.00387564</v>
      </c>
      <c r="K18" s="441">
        <f t="shared" si="4"/>
        <v>173187204.47092634</v>
      </c>
      <c r="L18" s="250">
        <f t="shared" ref="L18:N18" si="5">SUM(L6:L17)</f>
        <v>225256198.94984069</v>
      </c>
      <c r="M18" s="535">
        <f t="shared" si="5"/>
        <v>2589278.5556399999</v>
      </c>
      <c r="N18" s="230">
        <f t="shared" si="5"/>
        <v>227845477.50548071</v>
      </c>
      <c r="O18" s="231">
        <f t="shared" si="4"/>
        <v>343930.52500000002</v>
      </c>
      <c r="P18" s="228">
        <f t="shared" si="4"/>
        <v>12206176.70181</v>
      </c>
      <c r="Q18" s="232">
        <f t="shared" si="4"/>
        <v>12550107.226810001</v>
      </c>
    </row>
    <row r="19" spans="1:17" ht="13.5" thickTop="1" x14ac:dyDescent="0.2">
      <c r="A19" s="233" t="s">
        <v>208</v>
      </c>
      <c r="B19" s="207"/>
      <c r="C19" s="234"/>
      <c r="D19" s="442"/>
      <c r="E19" s="237"/>
      <c r="F19" s="234"/>
      <c r="G19" s="235"/>
      <c r="H19" s="442"/>
      <c r="I19" s="251"/>
      <c r="J19" s="536"/>
      <c r="K19" s="442"/>
      <c r="L19" s="251"/>
      <c r="M19" s="536"/>
      <c r="N19" s="237"/>
      <c r="O19" s="234"/>
      <c r="P19" s="235"/>
      <c r="Q19" s="238"/>
    </row>
    <row r="20" spans="1:17" x14ac:dyDescent="0.2">
      <c r="A20" s="207" t="s">
        <v>209</v>
      </c>
      <c r="B20" s="207"/>
      <c r="C20" s="553">
        <f t="shared" ref="C20:C22" si="6">F20+I20+O20+L20</f>
        <v>602067001.38348866</v>
      </c>
      <c r="D20" s="496">
        <f t="shared" ref="D20:D22" si="7">G20+J20+P20+M20</f>
        <v>781264925.31463325</v>
      </c>
      <c r="E20" s="496">
        <f t="shared" ref="E20:E22" si="8">H20+K20+Q20+N20</f>
        <v>1383331926.6981516</v>
      </c>
      <c r="F20" s="222">
        <v>311393309.28170991</v>
      </c>
      <c r="G20" s="221">
        <v>686080703.94766784</v>
      </c>
      <c r="H20" s="443">
        <v>997474013.22937775</v>
      </c>
      <c r="I20" s="495">
        <v>65396860.908145666</v>
      </c>
      <c r="J20" s="530">
        <v>86701108.09954533</v>
      </c>
      <c r="K20" s="554">
        <v>152097969.00772095</v>
      </c>
      <c r="L20" s="495">
        <v>224932900.6686331</v>
      </c>
      <c r="M20" s="530">
        <v>1382780.4447100004</v>
      </c>
      <c r="N20" s="496">
        <v>226315681.11334312</v>
      </c>
      <c r="O20" s="222">
        <v>343930.52500000002</v>
      </c>
      <c r="P20" s="221">
        <v>7100332.82271</v>
      </c>
      <c r="Q20" s="223">
        <v>7444263.3477100004</v>
      </c>
    </row>
    <row r="21" spans="1:17" x14ac:dyDescent="0.2">
      <c r="A21" s="207" t="s">
        <v>210</v>
      </c>
      <c r="B21" s="207"/>
      <c r="C21" s="553">
        <f t="shared" si="6"/>
        <v>3893513.1000506328</v>
      </c>
      <c r="D21" s="496">
        <f t="shared" si="7"/>
        <v>68269515.940542802</v>
      </c>
      <c r="E21" s="496">
        <f t="shared" si="8"/>
        <v>72163029.040593415</v>
      </c>
      <c r="F21" s="222">
        <v>3320784.0594665599</v>
      </c>
      <c r="G21" s="221">
        <v>56118240.305410549</v>
      </c>
      <c r="H21" s="443">
        <v>59439024.364877105</v>
      </c>
      <c r="I21" s="495">
        <v>249431.61374999996</v>
      </c>
      <c r="J21" s="530">
        <v>8780031.6695896015</v>
      </c>
      <c r="K21" s="554">
        <v>9029463.283339601</v>
      </c>
      <c r="L21" s="495">
        <v>323297.42683407292</v>
      </c>
      <c r="M21" s="530">
        <v>194063.73043</v>
      </c>
      <c r="N21" s="496">
        <v>517361.15726407291</v>
      </c>
      <c r="O21" s="222">
        <v>0</v>
      </c>
      <c r="P21" s="221">
        <v>3177180.2351126405</v>
      </c>
      <c r="Q21" s="223">
        <v>3177180.2351126405</v>
      </c>
    </row>
    <row r="22" spans="1:17" x14ac:dyDescent="0.2">
      <c r="A22" s="207" t="s">
        <v>211</v>
      </c>
      <c r="B22" s="207"/>
      <c r="C22" s="553">
        <f t="shared" si="6"/>
        <v>483420.97952951671</v>
      </c>
      <c r="D22" s="496">
        <f t="shared" si="7"/>
        <v>34070437.805636205</v>
      </c>
      <c r="E22" s="496">
        <f t="shared" si="8"/>
        <v>34553858.78516572</v>
      </c>
      <c r="F22" s="239">
        <v>396365.97952951671</v>
      </c>
      <c r="G22" s="225">
        <v>28604287.989350609</v>
      </c>
      <c r="H22" s="444">
        <v>29000653.968880128</v>
      </c>
      <c r="I22" s="495">
        <v>87055</v>
      </c>
      <c r="J22" s="530">
        <v>4205212.1161555611</v>
      </c>
      <c r="K22" s="554">
        <v>4292267.1161555611</v>
      </c>
      <c r="L22" s="495">
        <v>0</v>
      </c>
      <c r="M22" s="530">
        <v>678916.32436296484</v>
      </c>
      <c r="N22" s="496">
        <v>678916.32436296484</v>
      </c>
      <c r="O22" s="239">
        <v>0</v>
      </c>
      <c r="P22" s="225">
        <v>582021.37576706638</v>
      </c>
      <c r="Q22" s="226">
        <v>582021.37576706638</v>
      </c>
    </row>
    <row r="23" spans="1:17" ht="13.5" thickBot="1" x14ac:dyDescent="0.25">
      <c r="A23" s="204" t="s">
        <v>212</v>
      </c>
      <c r="B23" s="207"/>
      <c r="C23" s="546">
        <f t="shared" ref="C23:Q23" si="9">C18-C20-C21-C22</f>
        <v>-7956.4041395997046</v>
      </c>
      <c r="D23" s="547">
        <f t="shared" si="9"/>
        <v>77460147.995095104</v>
      </c>
      <c r="E23" s="552">
        <f t="shared" si="9"/>
        <v>77452191.590925723</v>
      </c>
      <c r="F23" s="546">
        <f t="shared" si="9"/>
        <v>-0.20366803411161527</v>
      </c>
      <c r="G23" s="547">
        <f t="shared" si="9"/>
        <v>68004525.552152783</v>
      </c>
      <c r="H23" s="549">
        <f t="shared" si="9"/>
        <v>68004525.34848468</v>
      </c>
      <c r="I23" s="550">
        <f t="shared" si="9"/>
        <v>-7957.0548450094066</v>
      </c>
      <c r="J23" s="551">
        <f t="shared" si="9"/>
        <v>7775462.1185851507</v>
      </c>
      <c r="K23" s="549">
        <f t="shared" si="9"/>
        <v>7767505.0637102351</v>
      </c>
      <c r="L23" s="550">
        <f t="shared" ref="L23:N23" si="10">L18-L20-L21-L22</f>
        <v>0.8543735183775425</v>
      </c>
      <c r="M23" s="551">
        <f t="shared" si="10"/>
        <v>333518.05613703467</v>
      </c>
      <c r="N23" s="552">
        <f t="shared" si="10"/>
        <v>333518.91051054932</v>
      </c>
      <c r="O23" s="546">
        <f t="shared" si="9"/>
        <v>0</v>
      </c>
      <c r="P23" s="547">
        <f t="shared" si="9"/>
        <v>1346642.2682202936</v>
      </c>
      <c r="Q23" s="552">
        <f t="shared" si="9"/>
        <v>1346642.2682202936</v>
      </c>
    </row>
    <row r="24" spans="1:17" x14ac:dyDescent="0.2">
      <c r="A24" s="205"/>
      <c r="B24" s="205"/>
      <c r="C24" s="244"/>
      <c r="D24" s="244"/>
      <c r="E24" s="548"/>
      <c r="F24" s="244"/>
      <c r="G24" s="244"/>
      <c r="H24" s="245"/>
    </row>
    <row r="25" spans="1:17" ht="13.5" thickBot="1" x14ac:dyDescent="0.25"/>
    <row r="26" spans="1:17" x14ac:dyDescent="0.2">
      <c r="A26" s="204" t="s">
        <v>188</v>
      </c>
      <c r="B26" s="205"/>
      <c r="C26" s="561" t="s">
        <v>1</v>
      </c>
      <c r="D26" s="562"/>
      <c r="E26" s="563"/>
      <c r="F26" s="561" t="s">
        <v>189</v>
      </c>
      <c r="G26" s="562"/>
      <c r="H26" s="564"/>
      <c r="I26" s="561" t="s">
        <v>190</v>
      </c>
      <c r="J26" s="562"/>
      <c r="K26" s="564"/>
      <c r="L26" s="561" t="s">
        <v>363</v>
      </c>
      <c r="M26" s="562"/>
      <c r="N26" s="563"/>
      <c r="O26" s="561" t="s">
        <v>4</v>
      </c>
      <c r="P26" s="562"/>
      <c r="Q26" s="563"/>
    </row>
    <row r="27" spans="1:17" x14ac:dyDescent="0.2">
      <c r="A27" s="206" t="s">
        <v>354</v>
      </c>
      <c r="B27" s="207"/>
      <c r="C27" s="565" t="s">
        <v>8</v>
      </c>
      <c r="D27" s="566"/>
      <c r="E27" s="567"/>
      <c r="F27" s="565" t="s">
        <v>8</v>
      </c>
      <c r="G27" s="566"/>
      <c r="H27" s="568"/>
      <c r="I27" s="565" t="s">
        <v>8</v>
      </c>
      <c r="J27" s="566"/>
      <c r="K27" s="568"/>
      <c r="L27" s="565" t="s">
        <v>8</v>
      </c>
      <c r="M27" s="566"/>
      <c r="N27" s="567"/>
      <c r="O27" s="565" t="s">
        <v>8</v>
      </c>
      <c r="P27" s="566"/>
      <c r="Q27" s="567"/>
    </row>
    <row r="28" spans="1:17" x14ac:dyDescent="0.2">
      <c r="B28" s="207"/>
      <c r="C28" s="246" t="s">
        <v>191</v>
      </c>
      <c r="D28" s="445" t="s">
        <v>192</v>
      </c>
      <c r="E28" s="248" t="s">
        <v>193</v>
      </c>
      <c r="F28" s="246" t="s">
        <v>191</v>
      </c>
      <c r="G28" s="445" t="s">
        <v>192</v>
      </c>
      <c r="H28" s="445" t="s">
        <v>193</v>
      </c>
      <c r="I28" s="246" t="s">
        <v>191</v>
      </c>
      <c r="J28" s="308" t="s">
        <v>192</v>
      </c>
      <c r="K28" s="445" t="s">
        <v>193</v>
      </c>
      <c r="L28" s="246" t="s">
        <v>191</v>
      </c>
      <c r="M28" s="445" t="s">
        <v>192</v>
      </c>
      <c r="N28" s="248" t="s">
        <v>193</v>
      </c>
      <c r="O28" s="246" t="s">
        <v>191</v>
      </c>
      <c r="P28" s="445" t="s">
        <v>192</v>
      </c>
      <c r="Q28" s="248" t="s">
        <v>193</v>
      </c>
    </row>
    <row r="29" spans="1:17" x14ac:dyDescent="0.2">
      <c r="C29" s="249"/>
      <c r="D29" s="19"/>
      <c r="E29" s="211"/>
      <c r="F29" s="249"/>
      <c r="G29" s="19"/>
      <c r="H29" s="7"/>
      <c r="I29" s="208"/>
      <c r="J29" s="19"/>
      <c r="K29" s="7"/>
      <c r="L29" s="249"/>
      <c r="M29" s="19"/>
      <c r="N29" s="211"/>
      <c r="O29" s="249"/>
      <c r="P29" s="19"/>
      <c r="Q29" s="211"/>
    </row>
    <row r="30" spans="1:17" x14ac:dyDescent="0.2">
      <c r="A30" s="212" t="s">
        <v>194</v>
      </c>
      <c r="B30" s="207"/>
      <c r="C30" s="213"/>
      <c r="D30" s="214"/>
      <c r="E30" s="218"/>
      <c r="F30" s="213"/>
      <c r="G30" s="214"/>
      <c r="H30" s="529"/>
      <c r="I30" s="213"/>
      <c r="J30" s="214"/>
      <c r="K30" s="529"/>
      <c r="L30" s="213"/>
      <c r="M30" s="214"/>
      <c r="N30" s="218"/>
      <c r="O30" s="213"/>
      <c r="P30" s="214"/>
      <c r="Q30" s="218"/>
    </row>
    <row r="31" spans="1:17" x14ac:dyDescent="0.2">
      <c r="A31" s="207" t="s">
        <v>195</v>
      </c>
      <c r="B31" s="207"/>
      <c r="C31" s="496">
        <f t="shared" ref="C31:C42" si="11">F31+I31+O31+L31</f>
        <v>15</v>
      </c>
      <c r="D31" s="496">
        <f t="shared" ref="D31:D42" si="12">G31+J31+P31+M31</f>
        <v>1736.40768</v>
      </c>
      <c r="E31" s="496">
        <f t="shared" ref="E31:E42" si="13">H31+K31+Q31+N31</f>
        <v>1751.40768</v>
      </c>
      <c r="F31" s="219">
        <v>0</v>
      </c>
      <c r="G31" s="220">
        <v>801.10966000000008</v>
      </c>
      <c r="H31" s="443">
        <v>801.10966000000008</v>
      </c>
      <c r="I31" s="495">
        <v>15</v>
      </c>
      <c r="J31" s="530">
        <v>328.20942999999994</v>
      </c>
      <c r="K31" s="443">
        <v>343.20942999999994</v>
      </c>
      <c r="L31" s="495">
        <v>0</v>
      </c>
      <c r="M31" s="530">
        <v>554</v>
      </c>
      <c r="N31" s="223">
        <v>554</v>
      </c>
      <c r="O31" s="219">
        <v>0</v>
      </c>
      <c r="P31" s="220">
        <v>53.088589999999996</v>
      </c>
      <c r="Q31" s="223">
        <v>53.088589999999996</v>
      </c>
    </row>
    <row r="32" spans="1:17" x14ac:dyDescent="0.2">
      <c r="A32" s="207" t="s">
        <v>196</v>
      </c>
      <c r="B32" s="207"/>
      <c r="C32" s="496">
        <f t="shared" si="11"/>
        <v>62528632.059993133</v>
      </c>
      <c r="D32" s="496">
        <f t="shared" si="12"/>
        <v>106971474.11611812</v>
      </c>
      <c r="E32" s="496">
        <f t="shared" si="13"/>
        <v>169500106.17611122</v>
      </c>
      <c r="F32" s="219">
        <v>22807979.71225059</v>
      </c>
      <c r="G32" s="220">
        <v>74874213.295401037</v>
      </c>
      <c r="H32" s="443">
        <v>97682193.007651627</v>
      </c>
      <c r="I32" s="495">
        <v>9853590.016230341</v>
      </c>
      <c r="J32" s="530">
        <v>28908655.820227083</v>
      </c>
      <c r="K32" s="443">
        <v>38762245.836457409</v>
      </c>
      <c r="L32" s="495">
        <v>29867062.331512202</v>
      </c>
      <c r="M32" s="530">
        <v>1218356.31864</v>
      </c>
      <c r="N32" s="223">
        <v>31085418.650152199</v>
      </c>
      <c r="O32" s="219">
        <v>0</v>
      </c>
      <c r="P32" s="220">
        <v>1970248.6818499998</v>
      </c>
      <c r="Q32" s="223">
        <v>1970248.6818499998</v>
      </c>
    </row>
    <row r="33" spans="1:18" x14ac:dyDescent="0.2">
      <c r="A33" s="207" t="s">
        <v>197</v>
      </c>
      <c r="B33" s="207"/>
      <c r="C33" s="496">
        <f t="shared" si="11"/>
        <v>31436743.378143851</v>
      </c>
      <c r="D33" s="496">
        <f t="shared" si="12"/>
        <v>140402465.54290286</v>
      </c>
      <c r="E33" s="496">
        <f t="shared" si="13"/>
        <v>171839208.92104673</v>
      </c>
      <c r="F33" s="219">
        <v>13445303.053116914</v>
      </c>
      <c r="G33" s="220">
        <v>118170219.55886634</v>
      </c>
      <c r="H33" s="443">
        <v>131615522.61198325</v>
      </c>
      <c r="I33" s="495">
        <v>1001968.2051269343</v>
      </c>
      <c r="J33" s="530">
        <v>14615790.543246526</v>
      </c>
      <c r="K33" s="443">
        <v>15617758.74837346</v>
      </c>
      <c r="L33" s="495">
        <v>16989472.119900003</v>
      </c>
      <c r="M33" s="530">
        <v>4056</v>
      </c>
      <c r="N33" s="223">
        <v>16993528.119900003</v>
      </c>
      <c r="O33" s="219">
        <v>0</v>
      </c>
      <c r="P33" s="220">
        <v>7612399.4407900004</v>
      </c>
      <c r="Q33" s="223">
        <v>7612399.4407900004</v>
      </c>
    </row>
    <row r="34" spans="1:18" x14ac:dyDescent="0.2">
      <c r="A34" s="207" t="s">
        <v>198</v>
      </c>
      <c r="B34" s="207"/>
      <c r="C34" s="496">
        <f t="shared" si="11"/>
        <v>1126972.7165408942</v>
      </c>
      <c r="D34" s="496">
        <f t="shared" si="12"/>
        <v>2637164.8226190303</v>
      </c>
      <c r="E34" s="496">
        <f t="shared" si="13"/>
        <v>3764137.5391599247</v>
      </c>
      <c r="F34" s="219">
        <v>1060</v>
      </c>
      <c r="G34" s="220">
        <v>1872807.4042099244</v>
      </c>
      <c r="H34" s="443">
        <v>1873867.4042099244</v>
      </c>
      <c r="I34" s="495">
        <v>46142.688540894233</v>
      </c>
      <c r="J34" s="530">
        <v>742475.41840910609</v>
      </c>
      <c r="K34" s="443">
        <v>788618.10695000028</v>
      </c>
      <c r="L34" s="495">
        <v>1079770.0279999999</v>
      </c>
      <c r="M34" s="530">
        <v>0</v>
      </c>
      <c r="N34" s="223">
        <v>1079770.0279999999</v>
      </c>
      <c r="O34" s="219">
        <v>0</v>
      </c>
      <c r="P34" s="220">
        <v>21882</v>
      </c>
      <c r="Q34" s="223">
        <v>21882</v>
      </c>
    </row>
    <row r="35" spans="1:18" x14ac:dyDescent="0.2">
      <c r="A35" s="207" t="s">
        <v>199</v>
      </c>
      <c r="B35" s="207"/>
      <c r="C35" s="496">
        <f t="shared" si="11"/>
        <v>0</v>
      </c>
      <c r="D35" s="496">
        <f t="shared" si="12"/>
        <v>40</v>
      </c>
      <c r="E35" s="496">
        <f t="shared" si="13"/>
        <v>40</v>
      </c>
      <c r="F35" s="219">
        <v>0</v>
      </c>
      <c r="G35" s="220">
        <v>0</v>
      </c>
      <c r="H35" s="443">
        <v>0</v>
      </c>
      <c r="I35" s="495">
        <v>0</v>
      </c>
      <c r="J35" s="530">
        <v>0</v>
      </c>
      <c r="K35" s="443">
        <v>0</v>
      </c>
      <c r="L35" s="495">
        <v>0</v>
      </c>
      <c r="M35" s="530">
        <v>0</v>
      </c>
      <c r="N35" s="223">
        <v>0</v>
      </c>
      <c r="O35" s="219">
        <v>0</v>
      </c>
      <c r="P35" s="220">
        <v>40</v>
      </c>
      <c r="Q35" s="223">
        <v>40</v>
      </c>
    </row>
    <row r="36" spans="1:18" x14ac:dyDescent="0.2">
      <c r="A36" s="207" t="s">
        <v>200</v>
      </c>
      <c r="B36" s="207"/>
      <c r="C36" s="496">
        <f t="shared" si="11"/>
        <v>24211747.624912459</v>
      </c>
      <c r="D36" s="496">
        <f t="shared" si="12"/>
        <v>96382027.952202678</v>
      </c>
      <c r="E36" s="496">
        <f t="shared" si="13"/>
        <v>120288903.57711513</v>
      </c>
      <c r="F36" s="219">
        <v>17417801.55234246</v>
      </c>
      <c r="G36" s="220">
        <v>91355626.499592677</v>
      </c>
      <c r="H36" s="443">
        <v>108773428.05193514</v>
      </c>
      <c r="I36" s="495">
        <v>1355369.5732700001</v>
      </c>
      <c r="J36" s="530">
        <v>4349678.9808199992</v>
      </c>
      <c r="K36" s="443">
        <v>5705048.5540899998</v>
      </c>
      <c r="L36" s="495">
        <v>5133704.4992999993</v>
      </c>
      <c r="M36" s="530">
        <v>544658.47178999986</v>
      </c>
      <c r="N36" s="223">
        <v>5678362.9710899992</v>
      </c>
      <c r="O36" s="219">
        <v>304872</v>
      </c>
      <c r="P36" s="220">
        <v>132064</v>
      </c>
      <c r="Q36" s="223">
        <v>132064</v>
      </c>
    </row>
    <row r="37" spans="1:18" x14ac:dyDescent="0.2">
      <c r="A37" s="207" t="s">
        <v>201</v>
      </c>
      <c r="B37" s="207"/>
      <c r="C37" s="496">
        <f t="shared" si="11"/>
        <v>7403428.7560705962</v>
      </c>
      <c r="D37" s="496">
        <f t="shared" si="12"/>
        <v>57864194.38802097</v>
      </c>
      <c r="E37" s="496">
        <f t="shared" si="13"/>
        <v>65267623.144091576</v>
      </c>
      <c r="F37" s="219">
        <v>4199215.6235172702</v>
      </c>
      <c r="G37" s="220">
        <v>48512177.237529337</v>
      </c>
      <c r="H37" s="443">
        <v>52711392.861046612</v>
      </c>
      <c r="I37" s="495">
        <v>598833.11781999993</v>
      </c>
      <c r="J37" s="530">
        <v>7726815.4260901669</v>
      </c>
      <c r="K37" s="443">
        <v>8325648.5439101662</v>
      </c>
      <c r="L37" s="495">
        <v>2605380.0147333257</v>
      </c>
      <c r="M37" s="530">
        <v>269007.60973999999</v>
      </c>
      <c r="N37" s="223">
        <v>2874387.6244733254</v>
      </c>
      <c r="O37" s="219">
        <v>0</v>
      </c>
      <c r="P37" s="220">
        <v>1356194.1146614733</v>
      </c>
      <c r="Q37" s="223">
        <v>1356194.1146614733</v>
      </c>
    </row>
    <row r="38" spans="1:18" x14ac:dyDescent="0.2">
      <c r="A38" s="207" t="s">
        <v>202</v>
      </c>
      <c r="B38" s="207"/>
      <c r="C38" s="496">
        <f t="shared" si="11"/>
        <v>294007972.05002785</v>
      </c>
      <c r="D38" s="496">
        <f t="shared" si="12"/>
        <v>300091293.30145323</v>
      </c>
      <c r="E38" s="496">
        <f t="shared" si="13"/>
        <v>594068887.94648111</v>
      </c>
      <c r="F38" s="219">
        <v>141678634.61260664</v>
      </c>
      <c r="G38" s="220">
        <v>270595230.28938103</v>
      </c>
      <c r="H38" s="443">
        <v>412273864.90198767</v>
      </c>
      <c r="I38" s="495">
        <v>46960189.359761961</v>
      </c>
      <c r="J38" s="530">
        <v>29057865.252782233</v>
      </c>
      <c r="K38" s="443">
        <v>76018054.612544179</v>
      </c>
      <c r="L38" s="495">
        <v>105338770.67265925</v>
      </c>
      <c r="M38" s="530">
        <v>394674.75929000002</v>
      </c>
      <c r="N38" s="223">
        <v>105733445.43194923</v>
      </c>
      <c r="O38" s="219">
        <v>30377.404999999999</v>
      </c>
      <c r="P38" s="220">
        <v>43523</v>
      </c>
      <c r="Q38" s="223">
        <v>43523</v>
      </c>
    </row>
    <row r="39" spans="1:18" x14ac:dyDescent="0.2">
      <c r="A39" s="207" t="s">
        <v>203</v>
      </c>
      <c r="B39" s="207"/>
      <c r="C39" s="496">
        <f t="shared" si="11"/>
        <v>69899363.520522177</v>
      </c>
      <c r="D39" s="496">
        <f t="shared" si="12"/>
        <v>63858485.349722564</v>
      </c>
      <c r="E39" s="496">
        <f t="shared" si="13"/>
        <v>133757848.87024476</v>
      </c>
      <c r="F39" s="219">
        <v>55126284.985735156</v>
      </c>
      <c r="G39" s="220">
        <v>61467445.460630037</v>
      </c>
      <c r="H39" s="443">
        <v>116593730.44636519</v>
      </c>
      <c r="I39" s="495">
        <v>10322971.504027</v>
      </c>
      <c r="J39" s="530">
        <v>2268707.8820525282</v>
      </c>
      <c r="K39" s="443">
        <v>12591679.386079529</v>
      </c>
      <c r="L39" s="495">
        <v>4450107.0307600209</v>
      </c>
      <c r="M39" s="530">
        <v>120804.00684</v>
      </c>
      <c r="N39" s="223">
        <v>4570911.0376000209</v>
      </c>
      <c r="O39" s="219">
        <v>0</v>
      </c>
      <c r="P39" s="220">
        <v>1528.0002000000022</v>
      </c>
      <c r="Q39" s="223">
        <v>1528.0002000000022</v>
      </c>
    </row>
    <row r="40" spans="1:18" x14ac:dyDescent="0.2">
      <c r="A40" s="207" t="s">
        <v>204</v>
      </c>
      <c r="B40" s="207"/>
      <c r="C40" s="496">
        <f t="shared" si="11"/>
        <v>6994113.9194932366</v>
      </c>
      <c r="D40" s="496">
        <f t="shared" si="12"/>
        <v>54374160.851056747</v>
      </c>
      <c r="E40" s="496">
        <f t="shared" si="13"/>
        <v>61368274.77054999</v>
      </c>
      <c r="F40" s="219">
        <v>6027153.9194932366</v>
      </c>
      <c r="G40" s="220">
        <v>54083182.204326749</v>
      </c>
      <c r="H40" s="443">
        <v>60110336.123819992</v>
      </c>
      <c r="I40" s="495">
        <v>0</v>
      </c>
      <c r="J40" s="530">
        <v>279957.20382999995</v>
      </c>
      <c r="K40" s="443">
        <v>279957.20382999995</v>
      </c>
      <c r="L40" s="495">
        <v>966960</v>
      </c>
      <c r="M40" s="530">
        <v>4156.4429</v>
      </c>
      <c r="N40" s="223">
        <v>971116.44290000002</v>
      </c>
      <c r="O40" s="219">
        <v>0</v>
      </c>
      <c r="P40" s="220">
        <v>6865</v>
      </c>
      <c r="Q40" s="223">
        <v>6865</v>
      </c>
    </row>
    <row r="41" spans="1:18" x14ac:dyDescent="0.2">
      <c r="A41" s="207" t="s">
        <v>205</v>
      </c>
      <c r="B41" s="207"/>
      <c r="C41" s="496">
        <f t="shared" si="11"/>
        <v>48544105.096535474</v>
      </c>
      <c r="D41" s="496">
        <f t="shared" si="12"/>
        <v>103053555.8081032</v>
      </c>
      <c r="E41" s="496">
        <f t="shared" si="13"/>
        <v>151597660.90463865</v>
      </c>
      <c r="F41" s="219">
        <v>27408904.026885472</v>
      </c>
      <c r="G41" s="220">
        <v>96009180.494891465</v>
      </c>
      <c r="H41" s="443">
        <v>123418084.52177693</v>
      </c>
      <c r="I41" s="495">
        <v>1185240.2000599999</v>
      </c>
      <c r="J41" s="530">
        <v>7041912.2267217366</v>
      </c>
      <c r="K41" s="443">
        <v>8227152.4267817354</v>
      </c>
      <c r="L41" s="495">
        <v>19949960.869589999</v>
      </c>
      <c r="M41" s="530">
        <v>0</v>
      </c>
      <c r="N41" s="223">
        <v>19949960.869589999</v>
      </c>
      <c r="O41" s="219">
        <v>0</v>
      </c>
      <c r="P41" s="220">
        <v>2463.0864899999997</v>
      </c>
      <c r="Q41" s="223">
        <v>2463.0864899999997</v>
      </c>
    </row>
    <row r="42" spans="1:18" x14ac:dyDescent="0.2">
      <c r="A42" s="207" t="s">
        <v>206</v>
      </c>
      <c r="B42" s="207"/>
      <c r="C42" s="496">
        <f t="shared" si="11"/>
        <v>4402.7905624495506</v>
      </c>
      <c r="D42" s="496">
        <f t="shared" si="12"/>
        <v>3942.0988075504501</v>
      </c>
      <c r="E42" s="496">
        <f t="shared" si="13"/>
        <v>8344.8893700000008</v>
      </c>
      <c r="F42" s="219">
        <v>4402.7905624495506</v>
      </c>
      <c r="G42" s="220">
        <v>3942.0988075504501</v>
      </c>
      <c r="H42" s="443">
        <v>8344.8893700000008</v>
      </c>
      <c r="I42" s="495">
        <v>0</v>
      </c>
      <c r="J42" s="530">
        <v>0</v>
      </c>
      <c r="K42" s="443">
        <v>0</v>
      </c>
      <c r="L42" s="555">
        <v>0</v>
      </c>
      <c r="M42" s="530">
        <v>0</v>
      </c>
      <c r="N42" s="223">
        <v>0</v>
      </c>
      <c r="O42" s="219">
        <v>0</v>
      </c>
      <c r="P42" s="220">
        <v>0</v>
      </c>
      <c r="Q42" s="223">
        <v>0</v>
      </c>
    </row>
    <row r="43" spans="1:18" ht="13.5" thickBot="1" x14ac:dyDescent="0.25">
      <c r="A43" s="204" t="s">
        <v>207</v>
      </c>
      <c r="B43" s="207"/>
      <c r="C43" s="250">
        <f t="shared" ref="C43:H43" si="14">SUM(C31:C42)</f>
        <v>546157496.9128021</v>
      </c>
      <c r="D43" s="229">
        <f t="shared" si="14"/>
        <v>925640540.6386869</v>
      </c>
      <c r="E43" s="230">
        <f t="shared" si="14"/>
        <v>1471462788.1464891</v>
      </c>
      <c r="F43" s="250">
        <f t="shared" si="14"/>
        <v>288116740.27651018</v>
      </c>
      <c r="G43" s="229">
        <f t="shared" si="14"/>
        <v>816944825.65329623</v>
      </c>
      <c r="H43" s="441">
        <f t="shared" si="14"/>
        <v>1105061565.9298062</v>
      </c>
      <c r="I43" s="250">
        <f t="shared" ref="I43:Q43" si="15">SUM(I31:I42)</f>
        <v>71324319.664837122</v>
      </c>
      <c r="J43" s="229">
        <f t="shared" si="15"/>
        <v>94992186.963609383</v>
      </c>
      <c r="K43" s="441">
        <f t="shared" si="15"/>
        <v>166316506.62844649</v>
      </c>
      <c r="L43" s="250">
        <f t="shared" ref="L43:N43" si="16">SUM(L31:L42)</f>
        <v>186381187.56645483</v>
      </c>
      <c r="M43" s="229">
        <f t="shared" si="16"/>
        <v>2556267.6091999998</v>
      </c>
      <c r="N43" s="230">
        <f t="shared" si="16"/>
        <v>188937455.17565477</v>
      </c>
      <c r="O43" s="231">
        <f t="shared" si="15"/>
        <v>335249.40500000003</v>
      </c>
      <c r="P43" s="228">
        <f t="shared" si="15"/>
        <v>11147260.412581474</v>
      </c>
      <c r="Q43" s="230">
        <f t="shared" si="15"/>
        <v>11147260.412581474</v>
      </c>
    </row>
    <row r="44" spans="1:18" ht="13.5" thickTop="1" x14ac:dyDescent="0.2">
      <c r="A44" s="233" t="s">
        <v>208</v>
      </c>
      <c r="B44" s="207"/>
      <c r="C44" s="251"/>
      <c r="D44" s="236"/>
      <c r="E44" s="237"/>
      <c r="F44" s="251"/>
      <c r="G44" s="236"/>
      <c r="H44" s="442"/>
      <c r="I44" s="251"/>
      <c r="J44" s="236"/>
      <c r="K44" s="442"/>
      <c r="L44" s="251"/>
      <c r="M44" s="236"/>
      <c r="N44" s="237"/>
      <c r="O44" s="251"/>
      <c r="P44" s="236"/>
      <c r="Q44" s="237"/>
    </row>
    <row r="45" spans="1:18" x14ac:dyDescent="0.2">
      <c r="A45" s="207" t="s">
        <v>209</v>
      </c>
      <c r="B45" s="207"/>
      <c r="C45" s="496">
        <f t="shared" ref="C45:C47" si="17">F45+I45+O45+L45</f>
        <v>543745160.86171889</v>
      </c>
      <c r="D45" s="496">
        <f t="shared" ref="D45:D47" si="18">G45+J45+P45+M45</f>
        <v>752440583.12916982</v>
      </c>
      <c r="E45" s="496">
        <f t="shared" ref="E45:E48" si="19">H45+K45+Q45+N45</f>
        <v>1295850494.5858889</v>
      </c>
      <c r="F45" s="219">
        <v>286579451.27471</v>
      </c>
      <c r="G45" s="220">
        <v>667570965.11579609</v>
      </c>
      <c r="H45" s="443">
        <v>954150416.39050615</v>
      </c>
      <c r="I45" s="495">
        <v>70960841.717586488</v>
      </c>
      <c r="J45" s="530">
        <v>76619865.725023746</v>
      </c>
      <c r="K45" s="443">
        <v>147580707.44261023</v>
      </c>
      <c r="L45" s="495">
        <v>185869618.46442252</v>
      </c>
      <c r="M45" s="530">
        <v>1351453.3170699999</v>
      </c>
      <c r="N45" s="223">
        <v>187221071.78149253</v>
      </c>
      <c r="O45" s="219">
        <v>335249.40500000003</v>
      </c>
      <c r="P45" s="220">
        <v>6898298.9712800002</v>
      </c>
      <c r="Q45" s="223">
        <v>6898298.9712800002</v>
      </c>
    </row>
    <row r="46" spans="1:18" x14ac:dyDescent="0.2">
      <c r="A46" s="207" t="s">
        <v>210</v>
      </c>
      <c r="B46" s="207"/>
      <c r="C46" s="496">
        <f t="shared" si="17"/>
        <v>2144422.8008529688</v>
      </c>
      <c r="D46" s="496">
        <f t="shared" si="18"/>
        <v>59262665.992150739</v>
      </c>
      <c r="E46" s="496">
        <f t="shared" si="19"/>
        <v>61407088.793003708</v>
      </c>
      <c r="F46" s="219">
        <v>1370057.3128077493</v>
      </c>
      <c r="G46" s="220">
        <v>48774745.876006909</v>
      </c>
      <c r="H46" s="443">
        <v>50144803.188814655</v>
      </c>
      <c r="I46" s="495">
        <v>262795.86646796984</v>
      </c>
      <c r="J46" s="530">
        <v>7792794.444763829</v>
      </c>
      <c r="K46" s="554">
        <v>8055590.3112317985</v>
      </c>
      <c r="L46" s="495">
        <v>511569.62157724996</v>
      </c>
      <c r="M46" s="530">
        <v>168669.75268999996</v>
      </c>
      <c r="N46" s="496">
        <v>680239.37426725007</v>
      </c>
      <c r="O46" s="219">
        <v>0</v>
      </c>
      <c r="P46" s="220">
        <v>2526455.9186899997</v>
      </c>
      <c r="Q46" s="223">
        <v>2526455.9186899997</v>
      </c>
    </row>
    <row r="47" spans="1:18" x14ac:dyDescent="0.2">
      <c r="A47" s="207" t="s">
        <v>211</v>
      </c>
      <c r="B47" s="207"/>
      <c r="C47" s="544">
        <f t="shared" si="17"/>
        <v>241985.00175790669</v>
      </c>
      <c r="D47" s="544">
        <f t="shared" si="18"/>
        <v>33502925.437816571</v>
      </c>
      <c r="E47" s="544">
        <f t="shared" si="19"/>
        <v>33744910.43957448</v>
      </c>
      <c r="F47" s="219">
        <v>167231.68947240664</v>
      </c>
      <c r="G47" s="220">
        <v>28352497.96328159</v>
      </c>
      <c r="H47" s="443">
        <v>28519729.652753998</v>
      </c>
      <c r="I47" s="495">
        <v>74753.312285500055</v>
      </c>
      <c r="J47" s="530">
        <v>3989745.9570429926</v>
      </c>
      <c r="K47" s="554">
        <v>4064499.2693284927</v>
      </c>
      <c r="L47" s="495">
        <v>0</v>
      </c>
      <c r="M47" s="530">
        <v>579610.79251738754</v>
      </c>
      <c r="N47" s="496">
        <v>579610.79251738754</v>
      </c>
      <c r="O47" s="219">
        <v>0</v>
      </c>
      <c r="P47" s="220">
        <v>581070.72497460328</v>
      </c>
      <c r="Q47" s="223">
        <v>581070.72497460328</v>
      </c>
    </row>
    <row r="48" spans="1:18" ht="13.5" thickBot="1" x14ac:dyDescent="0.25">
      <c r="A48" s="204" t="s">
        <v>212</v>
      </c>
      <c r="B48" s="207"/>
      <c r="C48" s="546">
        <f t="shared" ref="C48:Q48" si="20">C43-C45-C46-C47</f>
        <v>25928.248472331616</v>
      </c>
      <c r="D48" s="547">
        <f t="shared" si="20"/>
        <v>80434366.07954976</v>
      </c>
      <c r="E48" s="545">
        <f t="shared" si="19"/>
        <v>80460294.328021854</v>
      </c>
      <c r="F48" s="546">
        <f t="shared" si="20"/>
        <v>-4.7997641377151012E-4</v>
      </c>
      <c r="G48" s="547">
        <f t="shared" si="20"/>
        <v>72246616.698211655</v>
      </c>
      <c r="H48" s="549">
        <f t="shared" si="20"/>
        <v>72246616.697731435</v>
      </c>
      <c r="I48" s="550">
        <f t="shared" si="20"/>
        <v>25928.768497164536</v>
      </c>
      <c r="J48" s="551">
        <f t="shared" si="20"/>
        <v>6589780.8367788158</v>
      </c>
      <c r="K48" s="549">
        <f t="shared" si="20"/>
        <v>6615709.6052759634</v>
      </c>
      <c r="L48" s="550">
        <f t="shared" ref="L48:N48" si="21">L43-L45-L46-L47</f>
        <v>-0.51954494614619762</v>
      </c>
      <c r="M48" s="551">
        <f t="shared" si="21"/>
        <v>456533.74692261242</v>
      </c>
      <c r="N48" s="552">
        <f t="shared" si="21"/>
        <v>456533.22737760004</v>
      </c>
      <c r="O48" s="546">
        <f t="shared" si="20"/>
        <v>0</v>
      </c>
      <c r="P48" s="547">
        <f t="shared" si="20"/>
        <v>1141434.7976368703</v>
      </c>
      <c r="Q48" s="552">
        <f t="shared" si="20"/>
        <v>1141434.7976368703</v>
      </c>
      <c r="R48" s="438"/>
    </row>
  </sheetData>
  <mergeCells count="20">
    <mergeCell ref="C1:E1"/>
    <mergeCell ref="F1:H1"/>
    <mergeCell ref="I1:K1"/>
    <mergeCell ref="O1:Q1"/>
    <mergeCell ref="C2:E2"/>
    <mergeCell ref="F2:H2"/>
    <mergeCell ref="I2:K2"/>
    <mergeCell ref="O2:Q2"/>
    <mergeCell ref="L1:N1"/>
    <mergeCell ref="L2:N2"/>
    <mergeCell ref="C26:E26"/>
    <mergeCell ref="F26:H26"/>
    <mergeCell ref="I26:K26"/>
    <mergeCell ref="O26:Q26"/>
    <mergeCell ref="C27:E27"/>
    <mergeCell ref="F27:H27"/>
    <mergeCell ref="I27:K27"/>
    <mergeCell ref="O27:Q27"/>
    <mergeCell ref="L26:N26"/>
    <mergeCell ref="L27:N27"/>
  </mergeCells>
  <phoneticPr fontId="9" type="noConversion"/>
  <pageMargins left="0.2" right="0.2" top="0.88" bottom="0.55000000000000004" header="0.36" footer="0.25"/>
  <pageSetup paperSize="9" scale="60" orientation="landscape" r:id="rId1"/>
  <headerFooter alignWithMargins="0">
    <oddFooter>&amp;L&amp;F &amp;A&amp;R&amp;D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99"/>
  <sheetViews>
    <sheetView zoomScale="8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D60" sqref="D60"/>
    </sheetView>
  </sheetViews>
  <sheetFormatPr defaultRowHeight="12.75" x14ac:dyDescent="0.2"/>
  <cols>
    <col min="1" max="1" width="4.7109375" customWidth="1"/>
    <col min="2" max="2" width="23.140625" customWidth="1"/>
    <col min="3" max="3" width="11.42578125" customWidth="1"/>
    <col min="4" max="4" width="12.7109375" customWidth="1"/>
    <col min="5" max="5" width="11" customWidth="1"/>
    <col min="6" max="6" width="13" customWidth="1"/>
    <col min="7" max="7" width="13.140625" customWidth="1"/>
    <col min="8" max="8" width="11" customWidth="1"/>
    <col min="9" max="9" width="11.7109375" customWidth="1"/>
    <col min="10" max="10" width="12.42578125" customWidth="1"/>
    <col min="11" max="11" width="10.85546875" customWidth="1"/>
    <col min="12" max="12" width="10.7109375" customWidth="1"/>
    <col min="13" max="13" width="11.140625" customWidth="1"/>
    <col min="14" max="14" width="11.28515625" bestFit="1" customWidth="1"/>
  </cols>
  <sheetData>
    <row r="1" spans="1:14" x14ac:dyDescent="0.2">
      <c r="A1" s="252" t="s">
        <v>213</v>
      </c>
      <c r="B1" s="253"/>
      <c r="C1" s="254" t="s">
        <v>172</v>
      </c>
      <c r="D1" s="255" t="s">
        <v>172</v>
      </c>
      <c r="E1" s="255" t="s">
        <v>172</v>
      </c>
      <c r="F1" s="254" t="s">
        <v>173</v>
      </c>
      <c r="G1" s="255" t="s">
        <v>173</v>
      </c>
      <c r="H1" s="255" t="s">
        <v>173</v>
      </c>
      <c r="I1" s="254" t="s">
        <v>369</v>
      </c>
      <c r="J1" s="255" t="s">
        <v>369</v>
      </c>
      <c r="K1" s="256" t="s">
        <v>369</v>
      </c>
      <c r="L1" s="254" t="s">
        <v>191</v>
      </c>
      <c r="M1" s="255" t="s">
        <v>191</v>
      </c>
      <c r="N1" s="256" t="s">
        <v>191</v>
      </c>
    </row>
    <row r="2" spans="1:14" x14ac:dyDescent="0.2">
      <c r="A2" s="257"/>
      <c r="B2" s="258"/>
      <c r="C2" s="259" t="s">
        <v>68</v>
      </c>
      <c r="D2" s="260" t="s">
        <v>69</v>
      </c>
      <c r="E2" s="260" t="s">
        <v>70</v>
      </c>
      <c r="F2" s="259" t="s">
        <v>68</v>
      </c>
      <c r="G2" s="260" t="s">
        <v>69</v>
      </c>
      <c r="H2" s="260" t="s">
        <v>70</v>
      </c>
      <c r="I2" s="259" t="s">
        <v>68</v>
      </c>
      <c r="J2" s="260" t="s">
        <v>69</v>
      </c>
      <c r="K2" s="261" t="s">
        <v>70</v>
      </c>
      <c r="L2" s="259" t="s">
        <v>68</v>
      </c>
      <c r="M2" s="260" t="s">
        <v>69</v>
      </c>
      <c r="N2" s="261" t="s">
        <v>70</v>
      </c>
    </row>
    <row r="3" spans="1:14" x14ac:dyDescent="0.2">
      <c r="A3" s="262" t="s">
        <v>370</v>
      </c>
      <c r="B3" s="263"/>
      <c r="C3" s="259" t="s">
        <v>71</v>
      </c>
      <c r="D3" s="260" t="s">
        <v>72</v>
      </c>
      <c r="E3" s="260" t="s">
        <v>73</v>
      </c>
      <c r="F3" s="259" t="s">
        <v>71</v>
      </c>
      <c r="G3" s="260" t="s">
        <v>72</v>
      </c>
      <c r="H3" s="260" t="s">
        <v>73</v>
      </c>
      <c r="I3" s="259" t="s">
        <v>71</v>
      </c>
      <c r="J3" s="260" t="s">
        <v>72</v>
      </c>
      <c r="K3" s="261" t="s">
        <v>73</v>
      </c>
      <c r="L3" s="259" t="s">
        <v>71</v>
      </c>
      <c r="M3" s="260" t="s">
        <v>72</v>
      </c>
      <c r="N3" s="291" t="s">
        <v>73</v>
      </c>
    </row>
    <row r="4" spans="1:14" x14ac:dyDescent="0.2">
      <c r="A4" s="264"/>
      <c r="B4" s="265"/>
      <c r="C4" s="266"/>
      <c r="D4" s="267" t="s">
        <v>8</v>
      </c>
      <c r="E4" s="268" t="s">
        <v>8</v>
      </c>
      <c r="F4" s="266"/>
      <c r="G4" s="267" t="s">
        <v>8</v>
      </c>
      <c r="H4" s="268" t="s">
        <v>8</v>
      </c>
      <c r="I4" s="266"/>
      <c r="J4" s="267" t="s">
        <v>8</v>
      </c>
      <c r="K4" s="268" t="s">
        <v>8</v>
      </c>
      <c r="L4" s="266"/>
      <c r="M4" s="267" t="s">
        <v>8</v>
      </c>
      <c r="N4" s="268" t="s">
        <v>8</v>
      </c>
    </row>
    <row r="5" spans="1:14" x14ac:dyDescent="0.2">
      <c r="A5" s="269" t="s">
        <v>74</v>
      </c>
      <c r="B5" s="263" t="s">
        <v>75</v>
      </c>
      <c r="C5" s="270"/>
      <c r="D5" s="271"/>
      <c r="E5" s="272"/>
      <c r="F5" s="270"/>
      <c r="G5" s="271"/>
      <c r="H5" s="272"/>
      <c r="I5" s="270"/>
      <c r="J5" s="271"/>
      <c r="K5" s="272"/>
      <c r="L5" s="270"/>
      <c r="M5" s="271"/>
      <c r="N5" s="272"/>
    </row>
    <row r="6" spans="1:14" x14ac:dyDescent="0.2">
      <c r="A6" s="269" t="s">
        <v>10</v>
      </c>
      <c r="B6" s="263" t="s">
        <v>76</v>
      </c>
      <c r="C6" s="270"/>
      <c r="D6" s="271"/>
      <c r="E6" s="272"/>
      <c r="F6" s="270"/>
      <c r="G6" s="271"/>
      <c r="H6" s="272"/>
      <c r="I6" s="270"/>
      <c r="J6" s="271"/>
      <c r="K6" s="272"/>
      <c r="L6" s="270"/>
      <c r="M6" s="271"/>
      <c r="N6" s="272"/>
    </row>
    <row r="7" spans="1:14" x14ac:dyDescent="0.2">
      <c r="A7" s="269" t="s">
        <v>12</v>
      </c>
      <c r="B7" s="263" t="s">
        <v>334</v>
      </c>
      <c r="C7" s="270"/>
      <c r="D7" s="271"/>
      <c r="E7" s="272"/>
      <c r="F7" s="270"/>
      <c r="G7" s="271"/>
      <c r="H7" s="272"/>
      <c r="I7" s="270"/>
      <c r="J7" s="271"/>
      <c r="K7" s="272"/>
      <c r="L7" s="270"/>
      <c r="M7" s="271"/>
      <c r="N7" s="272"/>
    </row>
    <row r="8" spans="1:14" x14ac:dyDescent="0.2">
      <c r="A8" s="269"/>
      <c r="B8" s="263" t="s">
        <v>78</v>
      </c>
      <c r="C8" s="273">
        <f>F8+I8+L8</f>
        <v>261890.27220616915</v>
      </c>
      <c r="D8" s="274">
        <f>G8+J8+M8</f>
        <v>1261681.3429459971</v>
      </c>
      <c r="E8" s="275">
        <f>H8+K8+N8</f>
        <v>726690.90237675933</v>
      </c>
      <c r="F8" s="273">
        <v>109856</v>
      </c>
      <c r="G8" s="274">
        <v>670525.8284778744</v>
      </c>
      <c r="H8" s="275">
        <v>300699.53056000068</v>
      </c>
      <c r="I8" s="273">
        <v>152034.27220616915</v>
      </c>
      <c r="J8" s="274">
        <v>591155.51446812286</v>
      </c>
      <c r="K8" s="275">
        <v>425991.37181675865</v>
      </c>
      <c r="L8" s="273">
        <v>0</v>
      </c>
      <c r="M8" s="274">
        <v>0</v>
      </c>
      <c r="N8" s="275">
        <v>0</v>
      </c>
    </row>
    <row r="9" spans="1:14" x14ac:dyDescent="0.2">
      <c r="A9" s="269"/>
      <c r="B9" s="263" t="s">
        <v>79</v>
      </c>
      <c r="C9" s="273">
        <f t="shared" ref="C9:C11" si="0">F9+I9+L9</f>
        <v>842763.95870529558</v>
      </c>
      <c r="D9" s="274">
        <f t="shared" ref="D9:D11" si="1">G9+J9+M9</f>
        <v>1803851.499690338</v>
      </c>
      <c r="E9" s="275">
        <f t="shared" ref="E9:E11" si="2">H9+K9+N9</f>
        <v>262386.74860000028</v>
      </c>
      <c r="F9" s="273">
        <v>611403</v>
      </c>
      <c r="G9" s="274">
        <v>1310899.6732880222</v>
      </c>
      <c r="H9" s="275">
        <v>167474.57536000028</v>
      </c>
      <c r="I9" s="273">
        <v>231360.95870529558</v>
      </c>
      <c r="J9" s="274">
        <v>492951.82640231593</v>
      </c>
      <c r="K9" s="275">
        <v>94912.173240000004</v>
      </c>
      <c r="L9" s="273">
        <v>0</v>
      </c>
      <c r="M9" s="274">
        <v>0</v>
      </c>
      <c r="N9" s="275">
        <v>0</v>
      </c>
    </row>
    <row r="10" spans="1:14" x14ac:dyDescent="0.2">
      <c r="A10" s="269"/>
      <c r="B10" s="373" t="s">
        <v>233</v>
      </c>
      <c r="C10" s="273">
        <f t="shared" si="0"/>
        <v>327443.09917355375</v>
      </c>
      <c r="D10" s="274">
        <f t="shared" si="1"/>
        <v>514182.82137299085</v>
      </c>
      <c r="E10" s="275">
        <f t="shared" si="2"/>
        <v>46578.035573919988</v>
      </c>
      <c r="F10" s="273">
        <v>80297.099173553725</v>
      </c>
      <c r="G10" s="274">
        <v>137008.50267194351</v>
      </c>
      <c r="H10" s="275">
        <v>12502.806999999983</v>
      </c>
      <c r="I10" s="273">
        <v>247146</v>
      </c>
      <c r="J10" s="274">
        <v>377174.31870104733</v>
      </c>
      <c r="K10" s="275">
        <v>34075.228573920002</v>
      </c>
      <c r="L10" s="273">
        <v>0</v>
      </c>
      <c r="M10" s="274">
        <v>0</v>
      </c>
      <c r="N10" s="275">
        <v>0</v>
      </c>
    </row>
    <row r="11" spans="1:14" x14ac:dyDescent="0.2">
      <c r="A11" s="269"/>
      <c r="B11" s="373" t="s">
        <v>234</v>
      </c>
      <c r="C11" s="273">
        <f t="shared" si="0"/>
        <v>939912</v>
      </c>
      <c r="D11" s="274">
        <f t="shared" si="1"/>
        <v>356775.42426098243</v>
      </c>
      <c r="E11" s="275">
        <f t="shared" si="2"/>
        <v>531.87519908000002</v>
      </c>
      <c r="F11" s="273">
        <v>384264</v>
      </c>
      <c r="G11" s="274">
        <v>135657</v>
      </c>
      <c r="H11" s="275">
        <v>490</v>
      </c>
      <c r="I11" s="273">
        <v>555648</v>
      </c>
      <c r="J11" s="274">
        <v>221118.42426098243</v>
      </c>
      <c r="K11" s="275">
        <v>41.875199080000002</v>
      </c>
      <c r="L11" s="273">
        <v>0</v>
      </c>
      <c r="M11" s="274">
        <v>0</v>
      </c>
      <c r="N11" s="275">
        <v>0</v>
      </c>
    </row>
    <row r="12" spans="1:14" x14ac:dyDescent="0.2">
      <c r="A12" s="269"/>
      <c r="B12" s="263" t="s">
        <v>80</v>
      </c>
      <c r="C12" s="313">
        <f t="shared" ref="C12:H12" si="3">SUM(C8:C11)</f>
        <v>2372009.3300850186</v>
      </c>
      <c r="D12" s="314">
        <f t="shared" si="3"/>
        <v>3936491.0882703084</v>
      </c>
      <c r="E12" s="315">
        <f t="shared" si="3"/>
        <v>1036187.5617497596</v>
      </c>
      <c r="F12" s="313">
        <f t="shared" si="3"/>
        <v>1185820.0991735538</v>
      </c>
      <c r="G12" s="314">
        <f t="shared" si="3"/>
        <v>2254091.0044378401</v>
      </c>
      <c r="H12" s="315">
        <f t="shared" si="3"/>
        <v>481166.9129200009</v>
      </c>
      <c r="I12" s="313">
        <f>SUM(I8:I11)</f>
        <v>1186189.2309114647</v>
      </c>
      <c r="J12" s="314">
        <f>SUM(J8:J11)</f>
        <v>1682400.0838324684</v>
      </c>
      <c r="K12" s="315">
        <f>SUM(K8:K11)</f>
        <v>555020.64882975863</v>
      </c>
      <c r="L12" s="313">
        <f t="shared" ref="L12:N12" si="4">SUM(L8:L11)</f>
        <v>0</v>
      </c>
      <c r="M12" s="314">
        <f t="shared" si="4"/>
        <v>0</v>
      </c>
      <c r="N12" s="315">
        <f t="shared" si="4"/>
        <v>0</v>
      </c>
    </row>
    <row r="13" spans="1:14" x14ac:dyDescent="0.2">
      <c r="A13" s="269" t="s">
        <v>12</v>
      </c>
      <c r="B13" s="263" t="s">
        <v>335</v>
      </c>
      <c r="C13" s="270"/>
      <c r="D13" s="271"/>
      <c r="E13" s="272"/>
      <c r="F13" s="270"/>
      <c r="G13" s="271"/>
      <c r="H13" s="272"/>
      <c r="I13" s="270"/>
      <c r="J13" s="271"/>
      <c r="K13" s="272"/>
      <c r="L13" s="270"/>
      <c r="M13" s="271"/>
      <c r="N13" s="272"/>
    </row>
    <row r="14" spans="1:14" x14ac:dyDescent="0.2">
      <c r="A14" s="269"/>
      <c r="B14" s="263" t="s">
        <v>78</v>
      </c>
      <c r="C14" s="273">
        <f>F14+I14+L14</f>
        <v>42841.626273582355</v>
      </c>
      <c r="D14" s="274">
        <f>G14+J14+M14</f>
        <v>620305.18645557016</v>
      </c>
      <c r="E14" s="275">
        <f>H14+K14+N14</f>
        <v>252446.02020304481</v>
      </c>
      <c r="F14" s="273">
        <v>27515.633333333331</v>
      </c>
      <c r="G14" s="274">
        <v>241702.30300246732</v>
      </c>
      <c r="H14" s="275">
        <v>185705.68802886075</v>
      </c>
      <c r="I14" s="273">
        <v>15208.992940249022</v>
      </c>
      <c r="J14" s="274">
        <v>375458.88345310278</v>
      </c>
      <c r="K14" s="275">
        <v>65638.332174184077</v>
      </c>
      <c r="L14" s="273">
        <v>117</v>
      </c>
      <c r="M14" s="274">
        <v>3144</v>
      </c>
      <c r="N14" s="275">
        <v>1102</v>
      </c>
    </row>
    <row r="15" spans="1:14" x14ac:dyDescent="0.2">
      <c r="A15" s="269"/>
      <c r="B15" s="263" t="s">
        <v>79</v>
      </c>
      <c r="C15" s="273">
        <f t="shared" ref="C15:C17" si="5">F15+I15+L15</f>
        <v>220553.37427624481</v>
      </c>
      <c r="D15" s="274">
        <f t="shared" ref="D15:D17" si="6">G15+J15+M15</f>
        <v>955641.06082224497</v>
      </c>
      <c r="E15" s="275">
        <f t="shared" ref="E15:E17" si="7">H15+K15+N15</f>
        <v>182206.33017906838</v>
      </c>
      <c r="F15" s="273">
        <v>153842.11666666667</v>
      </c>
      <c r="G15" s="274">
        <v>693175.7443364386</v>
      </c>
      <c r="H15" s="275">
        <v>151732.9696990684</v>
      </c>
      <c r="I15" s="273">
        <v>66711.257609578141</v>
      </c>
      <c r="J15" s="274">
        <v>262465.31648580631</v>
      </c>
      <c r="K15" s="275">
        <v>30473.360479999981</v>
      </c>
      <c r="L15" s="273">
        <v>0</v>
      </c>
      <c r="M15" s="274">
        <v>0</v>
      </c>
      <c r="N15" s="275">
        <v>0</v>
      </c>
    </row>
    <row r="16" spans="1:14" x14ac:dyDescent="0.2">
      <c r="A16" s="269"/>
      <c r="B16" s="373" t="s">
        <v>233</v>
      </c>
      <c r="C16" s="273">
        <f t="shared" si="5"/>
        <v>12114.284033721362</v>
      </c>
      <c r="D16" s="274">
        <f t="shared" si="6"/>
        <v>39085.742440269583</v>
      </c>
      <c r="E16" s="275">
        <f t="shared" si="7"/>
        <v>10795.282560000025</v>
      </c>
      <c r="F16" s="273">
        <v>10238.900826446281</v>
      </c>
      <c r="G16" s="274">
        <v>31572.518777018209</v>
      </c>
      <c r="H16" s="275">
        <v>10511.759650000025</v>
      </c>
      <c r="I16" s="273">
        <v>1768.3832072750818</v>
      </c>
      <c r="J16" s="274">
        <v>5412.2236632513723</v>
      </c>
      <c r="K16" s="275">
        <v>283.52290999999991</v>
      </c>
      <c r="L16" s="273">
        <v>107</v>
      </c>
      <c r="M16" s="274">
        <v>2101</v>
      </c>
      <c r="N16" s="275">
        <v>0</v>
      </c>
    </row>
    <row r="17" spans="1:14" x14ac:dyDescent="0.2">
      <c r="A17" s="269"/>
      <c r="B17" s="373" t="s">
        <v>234</v>
      </c>
      <c r="C17" s="273">
        <f t="shared" si="5"/>
        <v>28413</v>
      </c>
      <c r="D17" s="274">
        <f t="shared" si="6"/>
        <v>48039.8</v>
      </c>
      <c r="E17" s="275">
        <f t="shared" si="7"/>
        <v>71504</v>
      </c>
      <c r="F17" s="273">
        <v>78</v>
      </c>
      <c r="G17" s="274">
        <v>542</v>
      </c>
      <c r="H17" s="275">
        <v>71504</v>
      </c>
      <c r="I17" s="273">
        <v>28335</v>
      </c>
      <c r="J17" s="274">
        <v>47497.8</v>
      </c>
      <c r="K17" s="275">
        <v>0</v>
      </c>
      <c r="L17" s="273">
        <v>0</v>
      </c>
      <c r="M17" s="274">
        <v>0</v>
      </c>
      <c r="N17" s="275">
        <v>0</v>
      </c>
    </row>
    <row r="18" spans="1:14" x14ac:dyDescent="0.2">
      <c r="A18" s="269"/>
      <c r="B18" s="263" t="s">
        <v>80</v>
      </c>
      <c r="C18" s="313">
        <f t="shared" ref="C18:H18" si="8">SUM(C14:C17)</f>
        <v>303922.28458354855</v>
      </c>
      <c r="D18" s="314">
        <f t="shared" si="8"/>
        <v>1663071.7897180847</v>
      </c>
      <c r="E18" s="315">
        <f t="shared" si="8"/>
        <v>516951.63294211321</v>
      </c>
      <c r="F18" s="313">
        <f t="shared" si="8"/>
        <v>191674.65082644628</v>
      </c>
      <c r="G18" s="314">
        <f t="shared" si="8"/>
        <v>966992.56611592416</v>
      </c>
      <c r="H18" s="315">
        <f t="shared" si="8"/>
        <v>419454.4173779292</v>
      </c>
      <c r="I18" s="313">
        <f>SUM(I14:I17)</f>
        <v>112023.63375710224</v>
      </c>
      <c r="J18" s="314">
        <f>SUM(J14:J17)</f>
        <v>690834.22360216058</v>
      </c>
      <c r="K18" s="315">
        <f>SUM(K14:K17)</f>
        <v>96395.215564184065</v>
      </c>
      <c r="L18" s="313">
        <f t="shared" ref="L18:N18" si="9">SUM(L14:L17)</f>
        <v>224</v>
      </c>
      <c r="M18" s="314">
        <f t="shared" si="9"/>
        <v>5245</v>
      </c>
      <c r="N18" s="315">
        <f t="shared" si="9"/>
        <v>1102</v>
      </c>
    </row>
    <row r="19" spans="1:14" x14ac:dyDescent="0.2">
      <c r="A19" s="269" t="s">
        <v>81</v>
      </c>
      <c r="B19" s="263" t="s">
        <v>82</v>
      </c>
      <c r="C19" s="276"/>
      <c r="D19" s="277"/>
      <c r="E19" s="278"/>
      <c r="F19" s="276"/>
      <c r="G19" s="277"/>
      <c r="H19" s="278"/>
      <c r="I19" s="276"/>
      <c r="J19" s="277"/>
      <c r="K19" s="278"/>
      <c r="L19" s="276"/>
      <c r="M19" s="277"/>
      <c r="N19" s="278"/>
    </row>
    <row r="20" spans="1:14" x14ac:dyDescent="0.2">
      <c r="A20" s="269"/>
      <c r="B20" s="263" t="s">
        <v>78</v>
      </c>
      <c r="C20" s="273">
        <f>F20+I20+L20</f>
        <v>32716.726652028821</v>
      </c>
      <c r="D20" s="274">
        <f>G20+J20+M20</f>
        <v>349641.7483456647</v>
      </c>
      <c r="E20" s="275">
        <f>H20+K20+N20</f>
        <v>341208.0152303194</v>
      </c>
      <c r="F20" s="273">
        <v>22694.5</v>
      </c>
      <c r="G20" s="274">
        <v>214002.84877450208</v>
      </c>
      <c r="H20" s="275">
        <v>276150.47995113651</v>
      </c>
      <c r="I20" s="273">
        <v>9901.2266520288213</v>
      </c>
      <c r="J20" s="274">
        <v>118443.89957116263</v>
      </c>
      <c r="K20" s="275">
        <v>62850.53527918287</v>
      </c>
      <c r="L20" s="273">
        <v>121</v>
      </c>
      <c r="M20" s="274">
        <v>17195</v>
      </c>
      <c r="N20" s="275">
        <v>2207</v>
      </c>
    </row>
    <row r="21" spans="1:14" x14ac:dyDescent="0.2">
      <c r="A21" s="269"/>
      <c r="B21" s="263" t="s">
        <v>79</v>
      </c>
      <c r="C21" s="273">
        <f t="shared" ref="C21:C23" si="10">F21+I21+L21</f>
        <v>77580.931342997588</v>
      </c>
      <c r="D21" s="274">
        <f t="shared" ref="D21:D23" si="11">G21+J21+M21</f>
        <v>455284.41794819932</v>
      </c>
      <c r="E21" s="275">
        <f t="shared" ref="E21:E23" si="12">H21+K21+N21</f>
        <v>310727.84293092741</v>
      </c>
      <c r="F21" s="273">
        <v>64446.583333333336</v>
      </c>
      <c r="G21" s="274">
        <v>332722.44353287318</v>
      </c>
      <c r="H21" s="275">
        <v>253980.12649092742</v>
      </c>
      <c r="I21" s="273">
        <v>13134.348009664249</v>
      </c>
      <c r="J21" s="274">
        <v>122561.97441532613</v>
      </c>
      <c r="K21" s="275">
        <v>56747.716439999997</v>
      </c>
      <c r="L21" s="273">
        <v>0</v>
      </c>
      <c r="M21" s="274">
        <v>0</v>
      </c>
      <c r="N21" s="275">
        <v>0</v>
      </c>
    </row>
    <row r="22" spans="1:14" x14ac:dyDescent="0.2">
      <c r="A22" s="269"/>
      <c r="B22" s="373" t="s">
        <v>233</v>
      </c>
      <c r="C22" s="273">
        <f t="shared" si="10"/>
        <v>2332.6034903911241</v>
      </c>
      <c r="D22" s="274">
        <f t="shared" si="11"/>
        <v>14920.504472617133</v>
      </c>
      <c r="E22" s="275">
        <f t="shared" si="12"/>
        <v>9674.8249599999999</v>
      </c>
      <c r="F22" s="273">
        <v>2308</v>
      </c>
      <c r="G22" s="274">
        <v>13640.740229999999</v>
      </c>
      <c r="H22" s="275">
        <v>8880</v>
      </c>
      <c r="I22" s="273">
        <v>21.603490391123938</v>
      </c>
      <c r="J22" s="274">
        <v>180.76424261713393</v>
      </c>
      <c r="K22" s="275">
        <v>644.82495999999924</v>
      </c>
      <c r="L22" s="273">
        <v>3</v>
      </c>
      <c r="M22" s="274">
        <v>1099</v>
      </c>
      <c r="N22" s="275">
        <v>150</v>
      </c>
    </row>
    <row r="23" spans="1:14" x14ac:dyDescent="0.2">
      <c r="A23" s="269"/>
      <c r="B23" s="373" t="s">
        <v>234</v>
      </c>
      <c r="C23" s="273">
        <f t="shared" si="10"/>
        <v>265</v>
      </c>
      <c r="D23" s="274">
        <f t="shared" si="11"/>
        <v>1659</v>
      </c>
      <c r="E23" s="275">
        <f t="shared" si="12"/>
        <v>74258</v>
      </c>
      <c r="F23" s="273">
        <v>265</v>
      </c>
      <c r="G23" s="274">
        <v>1659</v>
      </c>
      <c r="H23" s="275">
        <v>74258</v>
      </c>
      <c r="I23" s="273">
        <v>0</v>
      </c>
      <c r="J23" s="274">
        <v>0</v>
      </c>
      <c r="K23" s="275">
        <v>0</v>
      </c>
      <c r="L23" s="273">
        <v>0</v>
      </c>
      <c r="M23" s="274">
        <v>0</v>
      </c>
      <c r="N23" s="275">
        <v>0</v>
      </c>
    </row>
    <row r="24" spans="1:14" x14ac:dyDescent="0.2">
      <c r="A24" s="269"/>
      <c r="B24" s="263" t="s">
        <v>80</v>
      </c>
      <c r="C24" s="313">
        <f t="shared" ref="C24:H24" si="13">SUM(C20:C23)</f>
        <v>112895.26148541753</v>
      </c>
      <c r="D24" s="314">
        <f t="shared" si="13"/>
        <v>821505.6707664812</v>
      </c>
      <c r="E24" s="315">
        <f t="shared" si="13"/>
        <v>735868.68312124687</v>
      </c>
      <c r="F24" s="313">
        <f t="shared" si="13"/>
        <v>89714.083333333343</v>
      </c>
      <c r="G24" s="314">
        <f t="shared" si="13"/>
        <v>562025.03253737523</v>
      </c>
      <c r="H24" s="315">
        <f t="shared" si="13"/>
        <v>613268.60644206393</v>
      </c>
      <c r="I24" s="313">
        <f>SUM(I20:I23)</f>
        <v>23057.178152084194</v>
      </c>
      <c r="J24" s="314">
        <f>SUM(J20:J23)</f>
        <v>241186.63822910588</v>
      </c>
      <c r="K24" s="315">
        <f>SUM(K20:K23)</f>
        <v>120243.07667918286</v>
      </c>
      <c r="L24" s="313">
        <f t="shared" ref="L24:N24" si="14">SUM(L20:L23)</f>
        <v>124</v>
      </c>
      <c r="M24" s="314">
        <f t="shared" si="14"/>
        <v>18294</v>
      </c>
      <c r="N24" s="315">
        <f t="shared" si="14"/>
        <v>2357</v>
      </c>
    </row>
    <row r="25" spans="1:14" x14ac:dyDescent="0.2">
      <c r="A25" s="269">
        <v>1.3</v>
      </c>
      <c r="B25" s="263" t="s">
        <v>214</v>
      </c>
      <c r="C25" s="276"/>
      <c r="D25" s="277"/>
      <c r="E25" s="278"/>
      <c r="F25" s="276"/>
      <c r="G25" s="277"/>
      <c r="H25" s="278"/>
      <c r="I25" s="276"/>
      <c r="J25" s="277"/>
      <c r="K25" s="278"/>
      <c r="L25" s="276"/>
      <c r="M25" s="277"/>
      <c r="N25" s="278"/>
    </row>
    <row r="26" spans="1:14" x14ac:dyDescent="0.2">
      <c r="A26" s="269"/>
      <c r="B26" s="263" t="s">
        <v>78</v>
      </c>
      <c r="C26" s="273">
        <f>F26+I26+L26</f>
        <v>0</v>
      </c>
      <c r="D26" s="274">
        <f>G26+J26+M26</f>
        <v>0</v>
      </c>
      <c r="E26" s="275">
        <f>H26+K26+N26</f>
        <v>0</v>
      </c>
      <c r="F26" s="273">
        <v>0</v>
      </c>
      <c r="G26" s="274">
        <v>0</v>
      </c>
      <c r="H26" s="275">
        <v>0</v>
      </c>
      <c r="I26" s="273">
        <v>0</v>
      </c>
      <c r="J26" s="274">
        <v>0</v>
      </c>
      <c r="K26" s="275">
        <v>0</v>
      </c>
      <c r="L26" s="273">
        <v>0</v>
      </c>
      <c r="M26" s="274">
        <v>0</v>
      </c>
      <c r="N26" s="275">
        <v>0</v>
      </c>
    </row>
    <row r="27" spans="1:14" x14ac:dyDescent="0.2">
      <c r="A27" s="269"/>
      <c r="B27" s="263" t="s">
        <v>79</v>
      </c>
      <c r="C27" s="273">
        <f t="shared" ref="C27:C29" si="15">F27+I27+L27</f>
        <v>0</v>
      </c>
      <c r="D27" s="274">
        <f t="shared" ref="D27:D29" si="16">G27+J27+M27</f>
        <v>0</v>
      </c>
      <c r="E27" s="275">
        <f t="shared" ref="E27:E29" si="17">H27+K27+N27</f>
        <v>0</v>
      </c>
      <c r="F27" s="273">
        <v>0</v>
      </c>
      <c r="G27" s="274">
        <v>0</v>
      </c>
      <c r="H27" s="275">
        <v>0</v>
      </c>
      <c r="I27" s="273">
        <v>0</v>
      </c>
      <c r="J27" s="274">
        <v>0</v>
      </c>
      <c r="K27" s="275">
        <v>0</v>
      </c>
      <c r="L27" s="273">
        <v>0</v>
      </c>
      <c r="M27" s="274">
        <v>0</v>
      </c>
      <c r="N27" s="275">
        <v>0</v>
      </c>
    </row>
    <row r="28" spans="1:14" x14ac:dyDescent="0.2">
      <c r="A28" s="269"/>
      <c r="B28" s="373" t="s">
        <v>233</v>
      </c>
      <c r="C28" s="273">
        <f t="shared" si="15"/>
        <v>0</v>
      </c>
      <c r="D28" s="274">
        <f t="shared" si="16"/>
        <v>0</v>
      </c>
      <c r="E28" s="275">
        <f t="shared" si="17"/>
        <v>0</v>
      </c>
      <c r="F28" s="273">
        <v>0</v>
      </c>
      <c r="G28" s="274">
        <v>0</v>
      </c>
      <c r="H28" s="275">
        <v>0</v>
      </c>
      <c r="I28" s="273">
        <v>0</v>
      </c>
      <c r="J28" s="274">
        <v>0</v>
      </c>
      <c r="K28" s="275">
        <v>0</v>
      </c>
      <c r="L28" s="273">
        <v>0</v>
      </c>
      <c r="M28" s="274">
        <v>0</v>
      </c>
      <c r="N28" s="275">
        <v>0</v>
      </c>
    </row>
    <row r="29" spans="1:14" x14ac:dyDescent="0.2">
      <c r="A29" s="269"/>
      <c r="B29" s="373" t="s">
        <v>234</v>
      </c>
      <c r="C29" s="273">
        <f t="shared" si="15"/>
        <v>2561962</v>
      </c>
      <c r="D29" s="274">
        <f t="shared" si="16"/>
        <v>1471341.8985376826</v>
      </c>
      <c r="E29" s="275">
        <f t="shared" si="17"/>
        <v>11217</v>
      </c>
      <c r="F29" s="273">
        <v>569976</v>
      </c>
      <c r="G29" s="274">
        <v>274394</v>
      </c>
      <c r="H29" s="275">
        <v>0</v>
      </c>
      <c r="I29" s="273">
        <v>1991986</v>
      </c>
      <c r="J29" s="274">
        <v>1196947.8985376826</v>
      </c>
      <c r="K29" s="275">
        <v>11217</v>
      </c>
      <c r="L29" s="273">
        <v>0</v>
      </c>
      <c r="M29" s="274">
        <v>0</v>
      </c>
      <c r="N29" s="275">
        <v>0</v>
      </c>
    </row>
    <row r="30" spans="1:14" x14ac:dyDescent="0.2">
      <c r="A30" s="269"/>
      <c r="B30" s="263" t="s">
        <v>80</v>
      </c>
      <c r="C30" s="313">
        <f t="shared" ref="C30:H30" si="18">SUM(C26:C29)</f>
        <v>2561962</v>
      </c>
      <c r="D30" s="314">
        <f t="shared" si="18"/>
        <v>1471341.8985376826</v>
      </c>
      <c r="E30" s="315">
        <f t="shared" si="18"/>
        <v>11217</v>
      </c>
      <c r="F30" s="313">
        <f t="shared" si="18"/>
        <v>569976</v>
      </c>
      <c r="G30" s="314">
        <f t="shared" si="18"/>
        <v>274394</v>
      </c>
      <c r="H30" s="315">
        <f t="shared" si="18"/>
        <v>0</v>
      </c>
      <c r="I30" s="313">
        <f>SUM(I26:I29)</f>
        <v>1991986</v>
      </c>
      <c r="J30" s="314">
        <f>SUM(J26:J29)</f>
        <v>1196947.8985376826</v>
      </c>
      <c r="K30" s="315">
        <f>SUM(K26:K29)</f>
        <v>11217</v>
      </c>
      <c r="L30" s="313">
        <f t="shared" ref="L30:N30" si="19">SUM(L26:L29)</f>
        <v>0</v>
      </c>
      <c r="M30" s="314">
        <f t="shared" si="19"/>
        <v>0</v>
      </c>
      <c r="N30" s="315">
        <f t="shared" si="19"/>
        <v>0</v>
      </c>
    </row>
    <row r="31" spans="1:14" x14ac:dyDescent="0.2">
      <c r="A31" s="269"/>
      <c r="B31" s="263"/>
      <c r="C31" s="279"/>
      <c r="D31" s="280"/>
      <c r="E31" s="281"/>
      <c r="F31" s="279"/>
      <c r="G31" s="280"/>
      <c r="H31" s="281"/>
      <c r="K31" s="489"/>
      <c r="L31" s="279"/>
      <c r="M31" s="280"/>
      <c r="N31" s="281"/>
    </row>
    <row r="32" spans="1:14" ht="13.5" thickBot="1" x14ac:dyDescent="0.25">
      <c r="A32" s="269" t="s">
        <v>152</v>
      </c>
      <c r="B32" s="263"/>
      <c r="C32" s="316">
        <f t="shared" ref="C32:K32" si="20">+C12+C18+C24+C30</f>
        <v>5350788.876153985</v>
      </c>
      <c r="D32" s="317">
        <f t="shared" si="20"/>
        <v>7892410.447292557</v>
      </c>
      <c r="E32" s="317">
        <f t="shared" si="20"/>
        <v>2300224.8778131194</v>
      </c>
      <c r="F32" s="316">
        <f t="shared" si="20"/>
        <v>2037184.8333333333</v>
      </c>
      <c r="G32" s="317">
        <f t="shared" si="20"/>
        <v>4057502.6030911393</v>
      </c>
      <c r="H32" s="317">
        <f t="shared" si="20"/>
        <v>1513889.9367399942</v>
      </c>
      <c r="I32" s="316">
        <f t="shared" si="20"/>
        <v>3313256.0428206511</v>
      </c>
      <c r="J32" s="317">
        <f t="shared" si="20"/>
        <v>3811368.8442014176</v>
      </c>
      <c r="K32" s="317">
        <f t="shared" si="20"/>
        <v>782875.94107312558</v>
      </c>
      <c r="L32" s="316">
        <f t="shared" ref="L32:N32" si="21">+L12+L18+L24+L30</f>
        <v>348</v>
      </c>
      <c r="M32" s="317">
        <f t="shared" si="21"/>
        <v>23539</v>
      </c>
      <c r="N32" s="318">
        <f t="shared" si="21"/>
        <v>3459</v>
      </c>
    </row>
    <row r="33" spans="1:14" ht="13.5" thickTop="1" x14ac:dyDescent="0.2">
      <c r="A33" s="269"/>
      <c r="B33" s="263"/>
      <c r="C33" s="276"/>
      <c r="D33" s="277"/>
      <c r="E33" s="278"/>
      <c r="F33" s="276"/>
      <c r="G33" s="277"/>
      <c r="H33" s="277"/>
      <c r="I33" s="276"/>
      <c r="J33" s="277"/>
      <c r="K33" s="278"/>
      <c r="L33" s="276"/>
      <c r="M33" s="277"/>
      <c r="N33" s="537"/>
    </row>
    <row r="34" spans="1:14" x14ac:dyDescent="0.2">
      <c r="A34" s="269" t="s">
        <v>21</v>
      </c>
      <c r="B34" s="263" t="s">
        <v>84</v>
      </c>
      <c r="C34" s="273"/>
      <c r="D34" s="274"/>
      <c r="E34" s="282"/>
      <c r="F34" s="276"/>
      <c r="G34" s="277"/>
      <c r="H34" s="277"/>
      <c r="I34" s="276"/>
      <c r="J34" s="277"/>
      <c r="K34" s="278"/>
      <c r="L34" s="276"/>
      <c r="M34" s="277"/>
      <c r="N34" s="278"/>
    </row>
    <row r="35" spans="1:14" x14ac:dyDescent="0.2">
      <c r="A35" s="269">
        <v>2.1</v>
      </c>
      <c r="B35" s="263" t="s">
        <v>215</v>
      </c>
      <c r="C35" s="273"/>
      <c r="D35" s="274"/>
      <c r="E35" s="282"/>
      <c r="F35" s="276"/>
      <c r="G35" s="277"/>
      <c r="H35" s="277"/>
      <c r="I35" s="7"/>
      <c r="J35" s="19"/>
      <c r="K35" s="287"/>
      <c r="L35" s="276"/>
      <c r="M35" s="277"/>
      <c r="N35" s="278"/>
    </row>
    <row r="36" spans="1:14" x14ac:dyDescent="0.2">
      <c r="A36" s="269"/>
      <c r="B36" s="263" t="s">
        <v>78</v>
      </c>
      <c r="C36" s="273">
        <f>F36+I36+L36</f>
        <v>12240.736875699888</v>
      </c>
      <c r="D36" s="274">
        <f>G36+J36+M36</f>
        <v>8765385.96103286</v>
      </c>
      <c r="E36" s="275">
        <f>H36+K36+N36</f>
        <v>256293</v>
      </c>
      <c r="F36" s="273">
        <v>6863.2768756998885</v>
      </c>
      <c r="G36" s="274">
        <v>5305442.5814048862</v>
      </c>
      <c r="H36" s="274">
        <v>220949</v>
      </c>
      <c r="I36" s="276">
        <v>1348</v>
      </c>
      <c r="J36" s="277">
        <v>727735.43760999991</v>
      </c>
      <c r="K36" s="278">
        <v>7511</v>
      </c>
      <c r="L36" s="273">
        <v>4029.46</v>
      </c>
      <c r="M36" s="274">
        <v>2732207.9420179739</v>
      </c>
      <c r="N36" s="275">
        <v>27833</v>
      </c>
    </row>
    <row r="37" spans="1:14" x14ac:dyDescent="0.2">
      <c r="A37" s="269"/>
      <c r="B37" s="263" t="s">
        <v>79</v>
      </c>
      <c r="C37" s="273">
        <f t="shared" ref="C37:C39" si="22">F37+I37+L37</f>
        <v>7580.14921612542</v>
      </c>
      <c r="D37" s="274">
        <f t="shared" ref="D37:D39" si="23">G37+J37+M37</f>
        <v>4382413.236578349</v>
      </c>
      <c r="E37" s="275">
        <f t="shared" ref="E37:E39" si="24">H37+K37+N37</f>
        <v>259560</v>
      </c>
      <c r="F37" s="273">
        <v>7344.14921612542</v>
      </c>
      <c r="G37" s="274">
        <v>4231270.5888483487</v>
      </c>
      <c r="H37" s="274">
        <v>255634</v>
      </c>
      <c r="I37" s="273">
        <v>236</v>
      </c>
      <c r="J37" s="274">
        <v>151142.64773</v>
      </c>
      <c r="K37" s="275">
        <v>3926</v>
      </c>
      <c r="L37" s="273">
        <v>0</v>
      </c>
      <c r="M37" s="274">
        <v>0</v>
      </c>
      <c r="N37" s="275">
        <v>0</v>
      </c>
    </row>
    <row r="38" spans="1:14" x14ac:dyDescent="0.2">
      <c r="A38" s="269"/>
      <c r="B38" s="373" t="s">
        <v>233</v>
      </c>
      <c r="C38" s="273">
        <f t="shared" si="22"/>
        <v>454.54</v>
      </c>
      <c r="D38" s="274">
        <f t="shared" si="23"/>
        <v>418766.38633832597</v>
      </c>
      <c r="E38" s="275">
        <f t="shared" si="24"/>
        <v>4226</v>
      </c>
      <c r="F38" s="273">
        <v>45</v>
      </c>
      <c r="G38" s="274">
        <v>24173</v>
      </c>
      <c r="H38" s="274">
        <v>2910</v>
      </c>
      <c r="I38" s="273">
        <v>22</v>
      </c>
      <c r="J38" s="274">
        <v>5020.1834399999998</v>
      </c>
      <c r="K38" s="275">
        <v>0</v>
      </c>
      <c r="L38" s="273">
        <v>387.54</v>
      </c>
      <c r="M38" s="274">
        <v>389573.20289832598</v>
      </c>
      <c r="N38" s="275">
        <v>1316</v>
      </c>
    </row>
    <row r="39" spans="1:14" x14ac:dyDescent="0.2">
      <c r="A39" s="269"/>
      <c r="B39" s="373" t="s">
        <v>234</v>
      </c>
      <c r="C39" s="273">
        <f t="shared" si="22"/>
        <v>96</v>
      </c>
      <c r="D39" s="274">
        <f t="shared" si="23"/>
        <v>87146.489376012498</v>
      </c>
      <c r="E39" s="275">
        <f t="shared" si="24"/>
        <v>0</v>
      </c>
      <c r="F39" s="273">
        <v>93</v>
      </c>
      <c r="G39" s="274">
        <v>86036</v>
      </c>
      <c r="H39" s="274">
        <v>0</v>
      </c>
      <c r="I39" s="273">
        <v>3</v>
      </c>
      <c r="J39" s="274">
        <v>1110.4893760125015</v>
      </c>
      <c r="K39" s="275">
        <v>0</v>
      </c>
      <c r="L39" s="273">
        <v>0</v>
      </c>
      <c r="M39" s="274">
        <v>0</v>
      </c>
      <c r="N39" s="275">
        <v>0</v>
      </c>
    </row>
    <row r="40" spans="1:14" x14ac:dyDescent="0.2">
      <c r="A40" s="269"/>
      <c r="B40" s="263" t="s">
        <v>80</v>
      </c>
      <c r="C40" s="313">
        <f t="shared" ref="C40:H40" si="25">SUM(C36:C39)</f>
        <v>20371.426091825309</v>
      </c>
      <c r="D40" s="314">
        <f t="shared" si="25"/>
        <v>13653712.073325546</v>
      </c>
      <c r="E40" s="315">
        <f t="shared" si="25"/>
        <v>520079</v>
      </c>
      <c r="F40" s="313">
        <f t="shared" si="25"/>
        <v>14345.426091825309</v>
      </c>
      <c r="G40" s="314">
        <f t="shared" si="25"/>
        <v>9646922.1702532358</v>
      </c>
      <c r="H40" s="314">
        <f t="shared" si="25"/>
        <v>479493</v>
      </c>
      <c r="I40" s="313">
        <f>SUM(I36:I39)</f>
        <v>1609</v>
      </c>
      <c r="J40" s="314">
        <f>SUM(J36:J39)</f>
        <v>885008.75815601239</v>
      </c>
      <c r="K40" s="315">
        <f>SUM(K36:K39)</f>
        <v>11437</v>
      </c>
      <c r="L40" s="313">
        <f t="shared" ref="L40:N40" si="26">SUM(L36:L39)</f>
        <v>4417</v>
      </c>
      <c r="M40" s="314">
        <f t="shared" si="26"/>
        <v>3121781.1449162997</v>
      </c>
      <c r="N40" s="315">
        <f t="shared" si="26"/>
        <v>29149</v>
      </c>
    </row>
    <row r="41" spans="1:14" x14ac:dyDescent="0.2">
      <c r="A41" s="269">
        <v>2.2000000000000002</v>
      </c>
      <c r="B41" s="263" t="s">
        <v>216</v>
      </c>
      <c r="C41" s="273"/>
      <c r="D41" s="274"/>
      <c r="E41" s="282"/>
      <c r="F41" s="273"/>
      <c r="G41" s="274"/>
      <c r="H41" s="285"/>
      <c r="I41" s="487"/>
      <c r="J41" s="485"/>
      <c r="K41" s="488"/>
      <c r="L41" s="273"/>
      <c r="M41" s="274"/>
      <c r="N41" s="282"/>
    </row>
    <row r="42" spans="1:14" x14ac:dyDescent="0.2">
      <c r="A42" s="269"/>
      <c r="B42" s="263" t="s">
        <v>78</v>
      </c>
      <c r="C42" s="273">
        <f>F42+I42+L42</f>
        <v>2706</v>
      </c>
      <c r="D42" s="274">
        <f>G42+J42+M42</f>
        <v>1059080.9880325142</v>
      </c>
      <c r="E42" s="275">
        <f>H42+K42+N42</f>
        <v>548</v>
      </c>
      <c r="F42" s="273">
        <v>2688</v>
      </c>
      <c r="G42" s="274">
        <v>1053896.9880325142</v>
      </c>
      <c r="H42" s="274">
        <v>548</v>
      </c>
      <c r="I42" s="273">
        <v>18</v>
      </c>
      <c r="J42" s="274">
        <v>5184</v>
      </c>
      <c r="K42" s="282">
        <v>0</v>
      </c>
      <c r="L42" s="273">
        <v>0</v>
      </c>
      <c r="M42" s="274">
        <v>0</v>
      </c>
      <c r="N42" s="275">
        <v>0</v>
      </c>
    </row>
    <row r="43" spans="1:14" x14ac:dyDescent="0.2">
      <c r="A43" s="269"/>
      <c r="B43" s="263" t="s">
        <v>79</v>
      </c>
      <c r="C43" s="273">
        <f t="shared" ref="C43:C45" si="27">F43+I43+L43</f>
        <v>3618</v>
      </c>
      <c r="D43" s="274">
        <f t="shared" ref="D43:D45" si="28">G43+J43+M43</f>
        <v>1240096.591389949</v>
      </c>
      <c r="E43" s="275">
        <f t="shared" ref="E43:E45" si="29">H43+K43+N43</f>
        <v>271</v>
      </c>
      <c r="F43" s="273">
        <v>3611</v>
      </c>
      <c r="G43" s="274">
        <v>1237140.591389949</v>
      </c>
      <c r="H43" s="274">
        <v>271</v>
      </c>
      <c r="I43" s="273">
        <v>7</v>
      </c>
      <c r="J43" s="274">
        <v>2956</v>
      </c>
      <c r="K43" s="275">
        <v>0</v>
      </c>
      <c r="L43" s="273">
        <v>0</v>
      </c>
      <c r="M43" s="274">
        <v>0</v>
      </c>
      <c r="N43" s="275">
        <v>0</v>
      </c>
    </row>
    <row r="44" spans="1:14" x14ac:dyDescent="0.2">
      <c r="A44" s="269"/>
      <c r="B44" s="373" t="s">
        <v>233</v>
      </c>
      <c r="C44" s="273">
        <f t="shared" si="27"/>
        <v>242</v>
      </c>
      <c r="D44" s="274">
        <f t="shared" si="28"/>
        <v>49454</v>
      </c>
      <c r="E44" s="275">
        <f t="shared" si="29"/>
        <v>138</v>
      </c>
      <c r="F44" s="273">
        <v>242</v>
      </c>
      <c r="G44" s="274">
        <v>49454</v>
      </c>
      <c r="H44" s="274">
        <v>138</v>
      </c>
      <c r="I44" s="273">
        <v>0</v>
      </c>
      <c r="J44" s="274">
        <v>0</v>
      </c>
      <c r="K44" s="275">
        <v>0</v>
      </c>
      <c r="L44" s="273">
        <v>0</v>
      </c>
      <c r="M44" s="274">
        <v>0</v>
      </c>
      <c r="N44" s="275">
        <v>0</v>
      </c>
    </row>
    <row r="45" spans="1:14" x14ac:dyDescent="0.2">
      <c r="A45" s="269"/>
      <c r="B45" s="373" t="s">
        <v>234</v>
      </c>
      <c r="C45" s="273">
        <f t="shared" si="27"/>
        <v>746</v>
      </c>
      <c r="D45" s="274">
        <f t="shared" si="28"/>
        <v>154943</v>
      </c>
      <c r="E45" s="275">
        <f t="shared" si="29"/>
        <v>0</v>
      </c>
      <c r="F45" s="273">
        <v>746</v>
      </c>
      <c r="G45" s="274">
        <v>154943</v>
      </c>
      <c r="H45" s="274">
        <v>0</v>
      </c>
      <c r="I45" s="273">
        <v>0</v>
      </c>
      <c r="J45" s="274">
        <v>0</v>
      </c>
      <c r="K45" s="275">
        <v>0</v>
      </c>
      <c r="L45" s="273">
        <v>0</v>
      </c>
      <c r="M45" s="274">
        <v>0</v>
      </c>
      <c r="N45" s="275">
        <v>0</v>
      </c>
    </row>
    <row r="46" spans="1:14" x14ac:dyDescent="0.2">
      <c r="A46" s="269"/>
      <c r="B46" s="263" t="s">
        <v>80</v>
      </c>
      <c r="C46" s="313">
        <f t="shared" ref="C46:H46" si="30">SUM(C42:C45)</f>
        <v>7312</v>
      </c>
      <c r="D46" s="314">
        <f t="shared" si="30"/>
        <v>2503574.5794224632</v>
      </c>
      <c r="E46" s="315">
        <f t="shared" si="30"/>
        <v>957</v>
      </c>
      <c r="F46" s="313">
        <f t="shared" si="30"/>
        <v>7287</v>
      </c>
      <c r="G46" s="314">
        <f t="shared" si="30"/>
        <v>2495434.5794224632</v>
      </c>
      <c r="H46" s="314">
        <f t="shared" si="30"/>
        <v>957</v>
      </c>
      <c r="I46" s="313">
        <f>SUM(I42:I45)</f>
        <v>25</v>
      </c>
      <c r="J46" s="314">
        <f>SUM(J42:J45)</f>
        <v>8140</v>
      </c>
      <c r="K46" s="315">
        <f>SUM(K42:K45)</f>
        <v>0</v>
      </c>
      <c r="L46" s="313">
        <f t="shared" ref="L46:N46" si="31">SUM(L42:L45)</f>
        <v>0</v>
      </c>
      <c r="M46" s="314">
        <f t="shared" si="31"/>
        <v>0</v>
      </c>
      <c r="N46" s="315">
        <f t="shared" si="31"/>
        <v>0</v>
      </c>
    </row>
    <row r="47" spans="1:14" x14ac:dyDescent="0.2">
      <c r="A47" s="269">
        <v>2.2999999999999998</v>
      </c>
      <c r="B47" s="263" t="s">
        <v>82</v>
      </c>
      <c r="C47" s="273"/>
      <c r="D47" s="274"/>
      <c r="E47" s="282"/>
      <c r="F47" s="273"/>
      <c r="G47" s="274"/>
      <c r="H47" s="285"/>
      <c r="I47" s="487"/>
      <c r="J47" s="485"/>
      <c r="K47" s="488"/>
      <c r="L47" s="273"/>
      <c r="M47" s="274"/>
      <c r="N47" s="282"/>
    </row>
    <row r="48" spans="1:14" x14ac:dyDescent="0.2">
      <c r="A48" s="269"/>
      <c r="B48" s="263" t="s">
        <v>78</v>
      </c>
      <c r="C48" s="273">
        <f>F48+I48+L48</f>
        <v>7186.1433077443762</v>
      </c>
      <c r="D48" s="274">
        <f>G48+J48+M48</f>
        <v>1415684.7279000902</v>
      </c>
      <c r="E48" s="275">
        <f>H48+K48+N48</f>
        <v>79748.398410000009</v>
      </c>
      <c r="F48" s="273">
        <v>6932.3153846153846</v>
      </c>
      <c r="G48" s="274">
        <v>1289067.7404010501</v>
      </c>
      <c r="H48" s="274">
        <v>45050.460750000006</v>
      </c>
      <c r="I48" s="273">
        <v>72.827923128991515</v>
      </c>
      <c r="J48" s="274">
        <v>23684.987499040126</v>
      </c>
      <c r="K48" s="282">
        <v>31422.937660000007</v>
      </c>
      <c r="L48" s="273">
        <v>181</v>
      </c>
      <c r="M48" s="274">
        <v>102932</v>
      </c>
      <c r="N48" s="275">
        <v>3275</v>
      </c>
    </row>
    <row r="49" spans="1:14" x14ac:dyDescent="0.2">
      <c r="A49" s="269"/>
      <c r="B49" s="263" t="s">
        <v>79</v>
      </c>
      <c r="C49" s="273">
        <f t="shared" ref="C49:C51" si="32">F49+I49+L49</f>
        <v>7132.4408562921917</v>
      </c>
      <c r="D49" s="274">
        <f t="shared" ref="D49:D51" si="33">G49+J49+M49</f>
        <v>1509827.7706544865</v>
      </c>
      <c r="E49" s="275">
        <f t="shared" ref="E49:E51" si="34">H49+K49+N49</f>
        <v>105795.69258</v>
      </c>
      <c r="F49" s="273">
        <v>7038.4059523809519</v>
      </c>
      <c r="G49" s="274">
        <v>1486219.4653489501</v>
      </c>
      <c r="H49" s="274">
        <v>55854.402180000005</v>
      </c>
      <c r="I49" s="273">
        <v>94.03490391123934</v>
      </c>
      <c r="J49" s="274">
        <v>23608.305305536291</v>
      </c>
      <c r="K49" s="275">
        <v>49941.290399999991</v>
      </c>
      <c r="L49" s="273">
        <v>0</v>
      </c>
      <c r="M49" s="274">
        <v>0</v>
      </c>
      <c r="N49" s="275">
        <v>0</v>
      </c>
    </row>
    <row r="50" spans="1:14" x14ac:dyDescent="0.2">
      <c r="A50" s="269"/>
      <c r="B50" s="373" t="s">
        <v>233</v>
      </c>
      <c r="C50" s="273">
        <f t="shared" si="32"/>
        <v>167.95594337679154</v>
      </c>
      <c r="D50" s="274">
        <f t="shared" si="33"/>
        <v>67622.150985423592</v>
      </c>
      <c r="E50" s="275">
        <f t="shared" si="34"/>
        <v>2185.6089999999999</v>
      </c>
      <c r="F50" s="273">
        <v>161</v>
      </c>
      <c r="G50" s="274">
        <v>66201.148939999999</v>
      </c>
      <c r="H50" s="274">
        <v>1756</v>
      </c>
      <c r="I50" s="273">
        <v>0.9559433767915485</v>
      </c>
      <c r="J50" s="274">
        <v>162.00204542358713</v>
      </c>
      <c r="K50" s="275">
        <v>399.60899999999987</v>
      </c>
      <c r="L50" s="273">
        <v>6</v>
      </c>
      <c r="M50" s="274">
        <v>1259</v>
      </c>
      <c r="N50" s="275">
        <v>30</v>
      </c>
    </row>
    <row r="51" spans="1:14" x14ac:dyDescent="0.2">
      <c r="A51" s="269"/>
      <c r="B51" s="373" t="s">
        <v>234</v>
      </c>
      <c r="C51" s="273">
        <f t="shared" si="32"/>
        <v>447</v>
      </c>
      <c r="D51" s="274">
        <f t="shared" si="33"/>
        <v>43677</v>
      </c>
      <c r="E51" s="275">
        <f t="shared" si="34"/>
        <v>0</v>
      </c>
      <c r="F51" s="273">
        <v>447</v>
      </c>
      <c r="G51" s="274">
        <v>43677</v>
      </c>
      <c r="H51" s="274">
        <v>0</v>
      </c>
      <c r="I51" s="273">
        <v>0</v>
      </c>
      <c r="J51" s="274">
        <v>0</v>
      </c>
      <c r="K51" s="275">
        <v>0</v>
      </c>
      <c r="L51" s="273">
        <v>0</v>
      </c>
      <c r="M51" s="274">
        <v>0</v>
      </c>
      <c r="N51" s="275">
        <v>0</v>
      </c>
    </row>
    <row r="52" spans="1:14" x14ac:dyDescent="0.2">
      <c r="A52" s="269"/>
      <c r="B52" s="263" t="s">
        <v>80</v>
      </c>
      <c r="C52" s="313">
        <f t="shared" ref="C52:H52" si="35">SUM(C48:C51)</f>
        <v>14933.540107413361</v>
      </c>
      <c r="D52" s="314">
        <f t="shared" si="35"/>
        <v>3036811.6495400001</v>
      </c>
      <c r="E52" s="315">
        <f t="shared" si="35"/>
        <v>187729.69998999999</v>
      </c>
      <c r="F52" s="313">
        <f t="shared" si="35"/>
        <v>14578.721336996336</v>
      </c>
      <c r="G52" s="314">
        <f t="shared" si="35"/>
        <v>2885165.3546900004</v>
      </c>
      <c r="H52" s="314">
        <f t="shared" si="35"/>
        <v>102660.86293</v>
      </c>
      <c r="I52" s="313">
        <f>SUM(I48:I51)</f>
        <v>167.81877041702239</v>
      </c>
      <c r="J52" s="314">
        <f>SUM(J48:J51)</f>
        <v>47455.294849999998</v>
      </c>
      <c r="K52" s="315">
        <f>SUM(K48:K51)</f>
        <v>81763.837059999991</v>
      </c>
      <c r="L52" s="313">
        <f t="shared" ref="L52:N52" si="36">SUM(L48:L51)</f>
        <v>187</v>
      </c>
      <c r="M52" s="314">
        <f t="shared" si="36"/>
        <v>104191</v>
      </c>
      <c r="N52" s="315">
        <f t="shared" si="36"/>
        <v>3305</v>
      </c>
    </row>
    <row r="53" spans="1:14" x14ac:dyDescent="0.2">
      <c r="A53" s="269">
        <v>2.4</v>
      </c>
      <c r="B53" s="263" t="s">
        <v>183</v>
      </c>
      <c r="C53" s="273"/>
      <c r="D53" s="274"/>
      <c r="E53" s="282"/>
      <c r="F53" s="273"/>
      <c r="G53" s="274"/>
      <c r="H53" s="285"/>
      <c r="I53" s="487"/>
      <c r="J53" s="485"/>
      <c r="K53" s="488"/>
      <c r="L53" s="273"/>
      <c r="M53" s="274"/>
      <c r="N53" s="282"/>
    </row>
    <row r="54" spans="1:14" x14ac:dyDescent="0.2">
      <c r="A54" s="269"/>
      <c r="B54" s="263" t="s">
        <v>78</v>
      </c>
      <c r="C54" s="273">
        <f>F54+I54+L54</f>
        <v>24157.781553300967</v>
      </c>
      <c r="D54" s="274">
        <f>G54+J54+M54</f>
        <v>10723219.909532741</v>
      </c>
      <c r="E54" s="275">
        <f>H54+K54+N54</f>
        <v>62651.479440000003</v>
      </c>
      <c r="F54" s="273">
        <v>11708.092975061467</v>
      </c>
      <c r="G54" s="274">
        <v>4940445.759539146</v>
      </c>
      <c r="H54" s="274">
        <v>21406</v>
      </c>
      <c r="I54" s="273">
        <v>8722.8885782395009</v>
      </c>
      <c r="J54" s="274">
        <v>4634490.8534545954</v>
      </c>
      <c r="K54" s="282">
        <v>40825.479440000003</v>
      </c>
      <c r="L54" s="273">
        <v>3726.8</v>
      </c>
      <c r="M54" s="274">
        <v>1148283.296539</v>
      </c>
      <c r="N54" s="275">
        <v>420</v>
      </c>
    </row>
    <row r="55" spans="1:14" x14ac:dyDescent="0.2">
      <c r="A55" s="269"/>
      <c r="B55" s="263" t="s">
        <v>79</v>
      </c>
      <c r="C55" s="273">
        <f t="shared" ref="C55:C57" si="37">F55+I55+L55</f>
        <v>13485.14181302193</v>
      </c>
      <c r="D55" s="274">
        <f t="shared" ref="D55:D57" si="38">G55+J55+M55</f>
        <v>3834393.6088595083</v>
      </c>
      <c r="E55" s="275">
        <f t="shared" ref="E55:E57" si="39">H55+K55+N55</f>
        <v>49279.884740000001</v>
      </c>
      <c r="F55" s="273">
        <v>11634.38040156191</v>
      </c>
      <c r="G55" s="274">
        <v>2905421.9074840304</v>
      </c>
      <c r="H55" s="274">
        <v>40276</v>
      </c>
      <c r="I55" s="273">
        <v>1850.7614114600196</v>
      </c>
      <c r="J55" s="274">
        <v>928971.70137547783</v>
      </c>
      <c r="K55" s="275">
        <v>9003.8847400000013</v>
      </c>
      <c r="L55" s="273">
        <v>0</v>
      </c>
      <c r="M55" s="274">
        <v>0</v>
      </c>
      <c r="N55" s="275">
        <v>0</v>
      </c>
    </row>
    <row r="56" spans="1:14" x14ac:dyDescent="0.2">
      <c r="A56" s="269"/>
      <c r="B56" s="373" t="s">
        <v>233</v>
      </c>
      <c r="C56" s="273">
        <f t="shared" si="37"/>
        <v>2128.2078349809904</v>
      </c>
      <c r="D56" s="274">
        <f t="shared" si="38"/>
        <v>1737478.2833375395</v>
      </c>
      <c r="E56" s="275">
        <f t="shared" si="39"/>
        <v>5698.9348500000115</v>
      </c>
      <c r="F56" s="273">
        <v>130.00783498099028</v>
      </c>
      <c r="G56" s="274">
        <v>28978.837431124492</v>
      </c>
      <c r="H56" s="274">
        <v>5634.9348500000115</v>
      </c>
      <c r="I56" s="273">
        <v>1898</v>
      </c>
      <c r="J56" s="274">
        <v>79362.564267166454</v>
      </c>
      <c r="K56" s="275">
        <v>0</v>
      </c>
      <c r="L56" s="273">
        <v>100.2</v>
      </c>
      <c r="M56" s="274">
        <v>1629136.8816392487</v>
      </c>
      <c r="N56" s="275">
        <v>64</v>
      </c>
    </row>
    <row r="57" spans="1:14" x14ac:dyDescent="0.2">
      <c r="A57" s="269"/>
      <c r="B57" s="373" t="s">
        <v>234</v>
      </c>
      <c r="C57" s="273">
        <f t="shared" si="37"/>
        <v>530</v>
      </c>
      <c r="D57" s="274">
        <f t="shared" si="38"/>
        <v>82730.311000000002</v>
      </c>
      <c r="E57" s="275">
        <f t="shared" si="39"/>
        <v>0</v>
      </c>
      <c r="F57" s="273">
        <v>7</v>
      </c>
      <c r="G57" s="274">
        <v>76394</v>
      </c>
      <c r="H57" s="274">
        <v>0</v>
      </c>
      <c r="I57" s="273">
        <v>523</v>
      </c>
      <c r="J57" s="274">
        <v>6336.3109999999997</v>
      </c>
      <c r="K57" s="275">
        <v>0</v>
      </c>
      <c r="L57" s="273">
        <v>0</v>
      </c>
      <c r="M57" s="274">
        <v>0</v>
      </c>
      <c r="N57" s="275">
        <v>0</v>
      </c>
    </row>
    <row r="58" spans="1:14" x14ac:dyDescent="0.2">
      <c r="A58" s="269"/>
      <c r="B58" s="263" t="s">
        <v>80</v>
      </c>
      <c r="C58" s="313">
        <f t="shared" ref="C58:H58" si="40">SUM(C54:C57)</f>
        <v>40301.131201303884</v>
      </c>
      <c r="D58" s="314">
        <f t="shared" si="40"/>
        <v>16377822.11272979</v>
      </c>
      <c r="E58" s="315">
        <f t="shared" si="40"/>
        <v>117630.29903000001</v>
      </c>
      <c r="F58" s="313">
        <f t="shared" si="40"/>
        <v>23479.481211604369</v>
      </c>
      <c r="G58" s="314">
        <f t="shared" si="40"/>
        <v>7951240.5044543007</v>
      </c>
      <c r="H58" s="314">
        <f t="shared" si="40"/>
        <v>67316.934850000005</v>
      </c>
      <c r="I58" s="313">
        <f>SUM(I54:I57)</f>
        <v>12994.649989699521</v>
      </c>
      <c r="J58" s="314">
        <f>SUM(J54:J57)</f>
        <v>5649161.43009724</v>
      </c>
      <c r="K58" s="315">
        <f>SUM(K54:K57)</f>
        <v>49829.364180000004</v>
      </c>
      <c r="L58" s="313">
        <f t="shared" ref="L58:N58" si="41">SUM(L54:L57)</f>
        <v>3827</v>
      </c>
      <c r="M58" s="314">
        <f t="shared" si="41"/>
        <v>2777420.1781782489</v>
      </c>
      <c r="N58" s="315">
        <f t="shared" si="41"/>
        <v>484</v>
      </c>
    </row>
    <row r="59" spans="1:14" x14ac:dyDescent="0.2">
      <c r="A59" s="269"/>
      <c r="B59" s="263"/>
      <c r="C59" s="273"/>
      <c r="D59" s="274"/>
      <c r="E59" s="282"/>
      <c r="F59" s="273"/>
      <c r="G59" s="274"/>
      <c r="H59" s="285"/>
      <c r="I59" s="292"/>
      <c r="J59" s="293"/>
      <c r="K59" s="294"/>
      <c r="L59" s="273"/>
      <c r="M59" s="274"/>
      <c r="N59" s="282"/>
    </row>
    <row r="60" spans="1:14" ht="13.5" thickBot="1" x14ac:dyDescent="0.25">
      <c r="A60" s="269" t="s">
        <v>153</v>
      </c>
      <c r="B60" s="263"/>
      <c r="C60" s="316">
        <f t="shared" ref="C60:K60" si="42">C40+C46+C52+C58</f>
        <v>82918.097400542552</v>
      </c>
      <c r="D60" s="317">
        <f t="shared" si="42"/>
        <v>35571920.415017799</v>
      </c>
      <c r="E60" s="318">
        <f t="shared" si="42"/>
        <v>826395.99901999999</v>
      </c>
      <c r="F60" s="316">
        <f t="shared" si="42"/>
        <v>59690.62864042601</v>
      </c>
      <c r="G60" s="317">
        <f t="shared" si="42"/>
        <v>22978762.608819999</v>
      </c>
      <c r="H60" s="318">
        <f t="shared" si="42"/>
        <v>650427.79778000002</v>
      </c>
      <c r="I60" s="316">
        <f t="shared" si="42"/>
        <v>14796.468760116542</v>
      </c>
      <c r="J60" s="317">
        <f t="shared" si="42"/>
        <v>6589765.483103252</v>
      </c>
      <c r="K60" s="318">
        <f t="shared" si="42"/>
        <v>143030.20123999999</v>
      </c>
      <c r="L60" s="316">
        <f t="shared" ref="L60:N60" si="43">L40+L46+L52+L58</f>
        <v>8431</v>
      </c>
      <c r="M60" s="317">
        <f t="shared" si="43"/>
        <v>6003392.3230945487</v>
      </c>
      <c r="N60" s="318">
        <f t="shared" si="43"/>
        <v>32938</v>
      </c>
    </row>
    <row r="61" spans="1:14" ht="13.5" thickTop="1" x14ac:dyDescent="0.2">
      <c r="A61" s="269"/>
      <c r="B61" s="283"/>
      <c r="C61" s="319"/>
      <c r="D61" s="320"/>
      <c r="E61" s="321"/>
      <c r="F61" s="319"/>
      <c r="G61" s="320"/>
      <c r="H61" s="321"/>
      <c r="I61" s="319"/>
      <c r="J61" s="320"/>
      <c r="K61" s="321"/>
      <c r="L61" s="319"/>
      <c r="M61" s="320"/>
      <c r="N61" s="321"/>
    </row>
    <row r="62" spans="1:14" ht="13.5" thickBot="1" x14ac:dyDescent="0.25">
      <c r="A62" s="269" t="s">
        <v>85</v>
      </c>
      <c r="B62" s="263"/>
      <c r="C62" s="322">
        <f t="shared" ref="C62:K62" si="44">+C32+C60</f>
        <v>5433706.9735545274</v>
      </c>
      <c r="D62" s="323">
        <f t="shared" si="44"/>
        <v>43464330.862310357</v>
      </c>
      <c r="E62" s="324">
        <f t="shared" si="44"/>
        <v>3126620.8768331194</v>
      </c>
      <c r="F62" s="322">
        <f t="shared" si="44"/>
        <v>2096875.4619737593</v>
      </c>
      <c r="G62" s="323">
        <f t="shared" si="44"/>
        <v>27036265.211911138</v>
      </c>
      <c r="H62" s="324">
        <f t="shared" si="44"/>
        <v>2164317.7345199944</v>
      </c>
      <c r="I62" s="322">
        <f t="shared" si="44"/>
        <v>3328052.5115807676</v>
      </c>
      <c r="J62" s="323">
        <f t="shared" si="44"/>
        <v>10401134.327304669</v>
      </c>
      <c r="K62" s="324">
        <f t="shared" si="44"/>
        <v>925906.14231312554</v>
      </c>
      <c r="L62" s="322">
        <f t="shared" ref="L62:N62" si="45">+L32+L60</f>
        <v>8779</v>
      </c>
      <c r="M62" s="323">
        <f t="shared" si="45"/>
        <v>6026931.3230945487</v>
      </c>
      <c r="N62" s="324">
        <f t="shared" si="45"/>
        <v>36397</v>
      </c>
    </row>
    <row r="63" spans="1:14" x14ac:dyDescent="0.2">
      <c r="A63" s="269"/>
      <c r="B63" s="263"/>
      <c r="C63" s="276"/>
      <c r="D63" s="277"/>
      <c r="E63" s="278"/>
      <c r="F63" s="276"/>
      <c r="G63" s="277"/>
      <c r="H63" s="278"/>
      <c r="I63" s="276"/>
      <c r="J63" s="277"/>
      <c r="K63" s="278"/>
      <c r="L63" s="276"/>
      <c r="M63" s="277"/>
      <c r="N63" s="278"/>
    </row>
    <row r="64" spans="1:14" x14ac:dyDescent="0.2">
      <c r="A64" s="269" t="s">
        <v>86</v>
      </c>
      <c r="B64" s="263" t="s">
        <v>87</v>
      </c>
      <c r="C64" s="276"/>
      <c r="D64" s="277"/>
      <c r="E64" s="278"/>
      <c r="F64" s="276"/>
      <c r="G64" s="277"/>
      <c r="H64" s="278"/>
      <c r="I64" s="276"/>
      <c r="J64" s="277"/>
      <c r="K64" s="278"/>
      <c r="L64" s="276"/>
      <c r="M64" s="277"/>
      <c r="N64" s="278"/>
    </row>
    <row r="65" spans="1:14" x14ac:dyDescent="0.2">
      <c r="A65" s="269" t="s">
        <v>10</v>
      </c>
      <c r="B65" s="263" t="s">
        <v>88</v>
      </c>
      <c r="C65" s="284"/>
      <c r="D65" s="285"/>
      <c r="E65" s="278"/>
      <c r="F65" s="276"/>
      <c r="G65" s="277"/>
      <c r="H65" s="278"/>
      <c r="I65" s="276"/>
      <c r="J65" s="277"/>
      <c r="K65" s="278"/>
      <c r="L65" s="276"/>
      <c r="M65" s="277"/>
      <c r="N65" s="278"/>
    </row>
    <row r="66" spans="1:14" x14ac:dyDescent="0.2">
      <c r="A66" s="269">
        <v>1.1000000000000001</v>
      </c>
      <c r="B66" s="263" t="s">
        <v>336</v>
      </c>
      <c r="C66" s="284"/>
      <c r="D66" s="285"/>
      <c r="E66" s="278"/>
      <c r="F66" s="284"/>
      <c r="G66" s="285"/>
      <c r="H66" s="278"/>
      <c r="I66" s="284"/>
      <c r="J66" s="285"/>
      <c r="K66" s="278"/>
      <c r="L66" s="284"/>
      <c r="M66" s="285"/>
      <c r="N66" s="278"/>
    </row>
    <row r="67" spans="1:14" x14ac:dyDescent="0.2">
      <c r="A67" s="269"/>
      <c r="B67" s="263" t="s">
        <v>78</v>
      </c>
      <c r="C67" s="273">
        <f>F67+I67+L67</f>
        <v>62800.571965413241</v>
      </c>
      <c r="D67" s="274">
        <f>G67+J67+M67</f>
        <v>259808.83667410281</v>
      </c>
      <c r="E67" s="275"/>
      <c r="F67" s="273">
        <v>15484.571965413243</v>
      </c>
      <c r="G67" s="274">
        <v>111485.46928446117</v>
      </c>
      <c r="H67" s="275"/>
      <c r="I67" s="273">
        <v>47316</v>
      </c>
      <c r="J67" s="274">
        <v>148323.36738964164</v>
      </c>
      <c r="K67" s="275"/>
      <c r="L67" s="273">
        <v>0</v>
      </c>
      <c r="M67" s="274">
        <v>0</v>
      </c>
      <c r="N67" s="275"/>
    </row>
    <row r="68" spans="1:14" x14ac:dyDescent="0.2">
      <c r="A68" s="269"/>
      <c r="B68" s="263" t="s">
        <v>79</v>
      </c>
      <c r="C68" s="273">
        <f t="shared" ref="C68:C70" si="46">F68+I68+L68</f>
        <v>221269.09532044997</v>
      </c>
      <c r="D68" s="274">
        <f t="shared" ref="D68:D70" si="47">G68+J68+M68</f>
        <v>366666.22611910198</v>
      </c>
      <c r="E68" s="275"/>
      <c r="F68" s="273">
        <v>159486.09532044997</v>
      </c>
      <c r="G68" s="274">
        <v>259461.95520665136</v>
      </c>
      <c r="H68" s="275"/>
      <c r="I68" s="273">
        <v>61782.999999999993</v>
      </c>
      <c r="J68" s="274">
        <v>107204.27091245061</v>
      </c>
      <c r="K68" s="275"/>
      <c r="L68" s="273">
        <v>0</v>
      </c>
      <c r="M68" s="274">
        <v>0</v>
      </c>
      <c r="N68" s="275"/>
    </row>
    <row r="69" spans="1:14" x14ac:dyDescent="0.2">
      <c r="A69" s="269"/>
      <c r="B69" s="373" t="s">
        <v>233</v>
      </c>
      <c r="C69" s="273">
        <f t="shared" si="46"/>
        <v>158612.15057573217</v>
      </c>
      <c r="D69" s="274">
        <f t="shared" si="47"/>
        <v>222334.33994630561</v>
      </c>
      <c r="E69" s="275"/>
      <c r="F69" s="273">
        <v>16101.350575732184</v>
      </c>
      <c r="G69" s="274">
        <v>28167.865505176676</v>
      </c>
      <c r="H69" s="275"/>
      <c r="I69" s="273">
        <v>142510.79999999999</v>
      </c>
      <c r="J69" s="274">
        <v>194166.47444112893</v>
      </c>
      <c r="K69" s="275"/>
      <c r="L69" s="273">
        <v>0</v>
      </c>
      <c r="M69" s="274">
        <v>0</v>
      </c>
      <c r="N69" s="275"/>
    </row>
    <row r="70" spans="1:14" x14ac:dyDescent="0.2">
      <c r="A70" s="269"/>
      <c r="B70" s="373" t="s">
        <v>234</v>
      </c>
      <c r="C70" s="273">
        <f t="shared" si="46"/>
        <v>425216</v>
      </c>
      <c r="D70" s="274">
        <f t="shared" si="47"/>
        <v>131047.74145539591</v>
      </c>
      <c r="E70" s="275"/>
      <c r="F70" s="273">
        <v>242244</v>
      </c>
      <c r="G70" s="274">
        <v>55517</v>
      </c>
      <c r="H70" s="275"/>
      <c r="I70" s="273">
        <v>182972</v>
      </c>
      <c r="J70" s="274">
        <v>75530.74145539591</v>
      </c>
      <c r="K70" s="275"/>
      <c r="L70" s="273">
        <v>0</v>
      </c>
      <c r="M70" s="274">
        <v>0</v>
      </c>
      <c r="N70" s="275"/>
    </row>
    <row r="71" spans="1:14" x14ac:dyDescent="0.2">
      <c r="A71" s="269"/>
      <c r="B71" s="263"/>
      <c r="C71" s="325">
        <f>SUM(C67:C70)</f>
        <v>867897.81786159542</v>
      </c>
      <c r="D71" s="326">
        <f>SUM(D67:D70)</f>
        <v>979857.14419490634</v>
      </c>
      <c r="E71" s="321"/>
      <c r="F71" s="325">
        <f>SUM(F67:F70)</f>
        <v>433316.01786159538</v>
      </c>
      <c r="G71" s="326">
        <f>SUM(G67:G70)</f>
        <v>454632.28999628918</v>
      </c>
      <c r="H71" s="321"/>
      <c r="I71" s="325">
        <f>SUM(I67:I70)</f>
        <v>434581.8</v>
      </c>
      <c r="J71" s="326">
        <f>SUM(J67:J70)</f>
        <v>525224.85419861716</v>
      </c>
      <c r="K71" s="278"/>
      <c r="L71" s="325">
        <f>SUM(L67:L70)</f>
        <v>0</v>
      </c>
      <c r="M71" s="326">
        <f>SUM(M67:M70)</f>
        <v>0</v>
      </c>
      <c r="N71" s="321"/>
    </row>
    <row r="72" spans="1:14" x14ac:dyDescent="0.2">
      <c r="A72" s="269">
        <v>1.2</v>
      </c>
      <c r="B72" s="263" t="s">
        <v>337</v>
      </c>
      <c r="C72" s="284"/>
      <c r="D72" s="285"/>
      <c r="E72" s="278"/>
      <c r="F72" s="284"/>
      <c r="G72" s="285"/>
      <c r="H72" s="278"/>
      <c r="I72" s="284"/>
      <c r="J72" s="285"/>
      <c r="K72" s="278"/>
      <c r="L72" s="284"/>
      <c r="M72" s="285"/>
      <c r="N72" s="278"/>
    </row>
    <row r="73" spans="1:14" x14ac:dyDescent="0.2">
      <c r="A73" s="269"/>
      <c r="B73" s="263" t="s">
        <v>78</v>
      </c>
      <c r="C73" s="273">
        <f>F73+I73+L73</f>
        <v>2926.8017631534435</v>
      </c>
      <c r="D73" s="274">
        <f>G73+J73+M73</f>
        <v>25515.260474408795</v>
      </c>
      <c r="E73" s="275"/>
      <c r="F73" s="273">
        <v>2348.8017631534435</v>
      </c>
      <c r="G73" s="274">
        <v>13851.525034408794</v>
      </c>
      <c r="H73" s="275"/>
      <c r="I73" s="273">
        <v>578</v>
      </c>
      <c r="J73" s="274">
        <v>11663.735439999999</v>
      </c>
      <c r="K73" s="275"/>
      <c r="L73" s="273">
        <v>0</v>
      </c>
      <c r="M73" s="274">
        <v>0</v>
      </c>
      <c r="N73" s="275"/>
    </row>
    <row r="74" spans="1:14" x14ac:dyDescent="0.2">
      <c r="A74" s="269"/>
      <c r="B74" s="263" t="s">
        <v>79</v>
      </c>
      <c r="C74" s="273">
        <f t="shared" ref="C74:C76" si="48">F74+I74+L74</f>
        <v>25621.57176804158</v>
      </c>
      <c r="D74" s="274">
        <f t="shared" ref="D74:D76" si="49">G74+J74+M74</f>
        <v>69120.753146073141</v>
      </c>
      <c r="E74" s="275"/>
      <c r="F74" s="273">
        <v>13854.771768041577</v>
      </c>
      <c r="G74" s="274">
        <v>49920.90291607313</v>
      </c>
      <c r="H74" s="275"/>
      <c r="I74" s="273">
        <v>11766.800000000003</v>
      </c>
      <c r="J74" s="274">
        <v>19199.850230000004</v>
      </c>
      <c r="K74" s="275"/>
      <c r="L74" s="273">
        <v>0</v>
      </c>
      <c r="M74" s="274">
        <v>0</v>
      </c>
      <c r="N74" s="275"/>
    </row>
    <row r="75" spans="1:14" x14ac:dyDescent="0.2">
      <c r="A75" s="269"/>
      <c r="B75" s="373" t="s">
        <v>233</v>
      </c>
      <c r="C75" s="273">
        <f t="shared" si="48"/>
        <v>1574.4086072095779</v>
      </c>
      <c r="D75" s="274">
        <f t="shared" si="49"/>
        <v>2953.5846990413002</v>
      </c>
      <c r="E75" s="275"/>
      <c r="F75" s="273">
        <v>1564.4086072095779</v>
      </c>
      <c r="G75" s="274">
        <v>2930.2506990413003</v>
      </c>
      <c r="H75" s="275"/>
      <c r="I75" s="273">
        <v>10</v>
      </c>
      <c r="J75" s="274">
        <v>23.334</v>
      </c>
      <c r="K75" s="275"/>
      <c r="L75" s="273">
        <v>0</v>
      </c>
      <c r="M75" s="274">
        <v>0</v>
      </c>
      <c r="N75" s="275"/>
    </row>
    <row r="76" spans="1:14" x14ac:dyDescent="0.2">
      <c r="A76" s="269"/>
      <c r="B76" s="373" t="s">
        <v>234</v>
      </c>
      <c r="C76" s="273">
        <f t="shared" si="48"/>
        <v>4436</v>
      </c>
      <c r="D76" s="274">
        <f t="shared" si="49"/>
        <v>8147</v>
      </c>
      <c r="E76" s="275"/>
      <c r="F76" s="273">
        <v>6</v>
      </c>
      <c r="G76" s="274">
        <v>28</v>
      </c>
      <c r="H76" s="275"/>
      <c r="I76" s="273">
        <v>4430</v>
      </c>
      <c r="J76" s="274">
        <v>8119</v>
      </c>
      <c r="K76" s="275"/>
      <c r="L76" s="273">
        <v>0</v>
      </c>
      <c r="M76" s="274">
        <v>0</v>
      </c>
      <c r="N76" s="275"/>
    </row>
    <row r="77" spans="1:14" x14ac:dyDescent="0.2">
      <c r="A77" s="269"/>
      <c r="B77" s="263"/>
      <c r="C77" s="325">
        <f>SUM(C73:C76)</f>
        <v>34558.782138404596</v>
      </c>
      <c r="D77" s="326">
        <f>SUM(D73:D76)</f>
        <v>105736.59831952324</v>
      </c>
      <c r="E77" s="321"/>
      <c r="F77" s="325">
        <f>SUM(F73:F76)</f>
        <v>17773.982138404601</v>
      </c>
      <c r="G77" s="326">
        <f>SUM(G73:G76)</f>
        <v>66730.678649523223</v>
      </c>
      <c r="H77" s="321"/>
      <c r="I77" s="325">
        <f>SUM(I73:I76)</f>
        <v>16784.800000000003</v>
      </c>
      <c r="J77" s="326">
        <f>SUM(J73:J76)</f>
        <v>39005.919670000003</v>
      </c>
      <c r="K77" s="278"/>
      <c r="L77" s="325">
        <f>SUM(L73:L76)</f>
        <v>0</v>
      </c>
      <c r="M77" s="326">
        <f>SUM(M73:M76)</f>
        <v>0</v>
      </c>
      <c r="N77" s="321"/>
    </row>
    <row r="78" spans="1:14" x14ac:dyDescent="0.2">
      <c r="A78" s="269">
        <v>1.3</v>
      </c>
      <c r="B78" s="263" t="s">
        <v>82</v>
      </c>
      <c r="C78" s="284"/>
      <c r="D78" s="285"/>
      <c r="E78" s="278"/>
      <c r="F78" s="284"/>
      <c r="G78" s="285"/>
      <c r="H78" s="278"/>
      <c r="I78" s="284"/>
      <c r="J78" s="285"/>
      <c r="K78" s="278"/>
      <c r="L78" s="284"/>
      <c r="M78" s="285"/>
      <c r="N78" s="278"/>
    </row>
    <row r="79" spans="1:14" x14ac:dyDescent="0.2">
      <c r="A79" s="269"/>
      <c r="B79" s="263" t="s">
        <v>78</v>
      </c>
      <c r="C79" s="273">
        <f>F79+I79+L79</f>
        <v>1229</v>
      </c>
      <c r="D79" s="274">
        <f>G79+J79+M79</f>
        <v>12205.6</v>
      </c>
      <c r="E79" s="275"/>
      <c r="F79" s="273">
        <v>944</v>
      </c>
      <c r="G79" s="274">
        <v>8372</v>
      </c>
      <c r="H79" s="275"/>
      <c r="I79" s="273">
        <v>285</v>
      </c>
      <c r="J79" s="274">
        <v>3833.6</v>
      </c>
      <c r="K79" s="275"/>
      <c r="L79" s="273">
        <v>0</v>
      </c>
      <c r="M79" s="274">
        <v>0</v>
      </c>
      <c r="N79" s="275"/>
    </row>
    <row r="80" spans="1:14" x14ac:dyDescent="0.2">
      <c r="A80" s="269"/>
      <c r="B80" s="263" t="s">
        <v>79</v>
      </c>
      <c r="C80" s="273">
        <f t="shared" ref="C80:C82" si="50">F80+I80+L80</f>
        <v>1406</v>
      </c>
      <c r="D80" s="274">
        <f t="shared" ref="D80:D82" si="51">G80+J80+M80</f>
        <v>8599.64</v>
      </c>
      <c r="E80" s="275"/>
      <c r="F80" s="273">
        <v>1301</v>
      </c>
      <c r="G80" s="274">
        <v>7215</v>
      </c>
      <c r="H80" s="275"/>
      <c r="I80" s="273">
        <v>105</v>
      </c>
      <c r="J80" s="274">
        <v>1384.64</v>
      </c>
      <c r="K80" s="275"/>
      <c r="L80" s="273">
        <v>0</v>
      </c>
      <c r="M80" s="274">
        <v>0</v>
      </c>
      <c r="N80" s="275"/>
    </row>
    <row r="81" spans="1:14" x14ac:dyDescent="0.2">
      <c r="A81" s="269"/>
      <c r="B81" s="373" t="s">
        <v>233</v>
      </c>
      <c r="C81" s="273">
        <f t="shared" si="50"/>
        <v>143</v>
      </c>
      <c r="D81" s="274">
        <f t="shared" si="51"/>
        <v>609</v>
      </c>
      <c r="E81" s="275"/>
      <c r="F81" s="273">
        <v>142</v>
      </c>
      <c r="G81" s="274">
        <v>606</v>
      </c>
      <c r="H81" s="275"/>
      <c r="I81" s="273">
        <v>1</v>
      </c>
      <c r="J81" s="274">
        <v>3</v>
      </c>
      <c r="K81" s="275"/>
      <c r="L81" s="273">
        <v>0</v>
      </c>
      <c r="M81" s="274">
        <v>0</v>
      </c>
      <c r="N81" s="275"/>
    </row>
    <row r="82" spans="1:14" x14ac:dyDescent="0.2">
      <c r="A82" s="269"/>
      <c r="B82" s="373" t="s">
        <v>234</v>
      </c>
      <c r="C82" s="273">
        <f t="shared" si="50"/>
        <v>20</v>
      </c>
      <c r="D82" s="274">
        <f t="shared" si="51"/>
        <v>86</v>
      </c>
      <c r="E82" s="275"/>
      <c r="F82" s="273">
        <v>20</v>
      </c>
      <c r="G82" s="274">
        <v>86</v>
      </c>
      <c r="H82" s="275"/>
      <c r="I82" s="273">
        <v>0</v>
      </c>
      <c r="J82" s="274">
        <v>0</v>
      </c>
      <c r="K82" s="275"/>
      <c r="L82" s="273">
        <v>0</v>
      </c>
      <c r="M82" s="274">
        <v>0</v>
      </c>
      <c r="N82" s="275"/>
    </row>
    <row r="83" spans="1:14" x14ac:dyDescent="0.2">
      <c r="A83" s="269"/>
      <c r="B83" s="263"/>
      <c r="C83" s="325">
        <f>SUM(C79:C82)</f>
        <v>2798</v>
      </c>
      <c r="D83" s="326">
        <f>SUM(D79:D82)</f>
        <v>21500.239999999998</v>
      </c>
      <c r="E83" s="321"/>
      <c r="F83" s="325">
        <f>SUM(F79:F82)</f>
        <v>2407</v>
      </c>
      <c r="G83" s="326">
        <f>SUM(G79:G82)</f>
        <v>16279</v>
      </c>
      <c r="H83" s="321"/>
      <c r="I83" s="325">
        <f>SUM(I79:I82)</f>
        <v>391</v>
      </c>
      <c r="J83" s="326">
        <f>SUM(J79:J82)</f>
        <v>5221.24</v>
      </c>
      <c r="K83" s="278"/>
      <c r="L83" s="325">
        <f>SUM(L79:L82)</f>
        <v>0</v>
      </c>
      <c r="M83" s="326">
        <f>SUM(M79:M82)</f>
        <v>0</v>
      </c>
      <c r="N83" s="321"/>
    </row>
    <row r="84" spans="1:14" x14ac:dyDescent="0.2">
      <c r="A84" s="269">
        <v>1.4</v>
      </c>
      <c r="B84" s="263" t="s">
        <v>217</v>
      </c>
      <c r="C84" s="284"/>
      <c r="D84" s="285"/>
      <c r="E84" s="278"/>
      <c r="F84" s="284"/>
      <c r="G84" s="285"/>
      <c r="H84" s="282"/>
      <c r="I84" s="284"/>
      <c r="J84" s="285"/>
      <c r="K84" s="282"/>
      <c r="L84" s="284"/>
      <c r="M84" s="285"/>
      <c r="N84" s="282"/>
    </row>
    <row r="85" spans="1:14" x14ac:dyDescent="0.2">
      <c r="A85" s="269"/>
      <c r="B85" s="263" t="s">
        <v>78</v>
      </c>
      <c r="C85" s="273">
        <f>F85+I85+L85</f>
        <v>0</v>
      </c>
      <c r="D85" s="274">
        <f>G85+J85+M85</f>
        <v>0</v>
      </c>
      <c r="E85" s="275"/>
      <c r="F85" s="273">
        <v>0</v>
      </c>
      <c r="G85" s="274">
        <v>0</v>
      </c>
      <c r="H85" s="275"/>
      <c r="I85" s="273">
        <v>0</v>
      </c>
      <c r="J85" s="274">
        <v>0</v>
      </c>
      <c r="K85" s="275"/>
      <c r="L85" s="273">
        <v>0</v>
      </c>
      <c r="M85" s="274">
        <v>0</v>
      </c>
      <c r="N85" s="275"/>
    </row>
    <row r="86" spans="1:14" x14ac:dyDescent="0.2">
      <c r="A86" s="269"/>
      <c r="B86" s="263" t="s">
        <v>79</v>
      </c>
      <c r="C86" s="273">
        <f t="shared" ref="C86:C88" si="52">F86+I86+L86</f>
        <v>0</v>
      </c>
      <c r="D86" s="274">
        <f t="shared" ref="D86:D88" si="53">G86+J86+M86</f>
        <v>0</v>
      </c>
      <c r="E86" s="275"/>
      <c r="F86" s="273">
        <v>0</v>
      </c>
      <c r="G86" s="274">
        <v>0</v>
      </c>
      <c r="H86" s="275"/>
      <c r="I86" s="273">
        <v>0</v>
      </c>
      <c r="J86" s="274">
        <v>0</v>
      </c>
      <c r="K86" s="275"/>
      <c r="L86" s="273">
        <v>0</v>
      </c>
      <c r="M86" s="274">
        <v>0</v>
      </c>
      <c r="N86" s="275"/>
    </row>
    <row r="87" spans="1:14" x14ac:dyDescent="0.2">
      <c r="A87" s="269"/>
      <c r="B87" s="373" t="s">
        <v>233</v>
      </c>
      <c r="C87" s="273">
        <f t="shared" si="52"/>
        <v>12</v>
      </c>
      <c r="D87" s="274">
        <f t="shared" si="53"/>
        <v>4.3609999999999998</v>
      </c>
      <c r="E87" s="275"/>
      <c r="F87" s="273">
        <v>0</v>
      </c>
      <c r="G87" s="274">
        <v>0</v>
      </c>
      <c r="H87" s="275"/>
      <c r="I87" s="273">
        <v>12</v>
      </c>
      <c r="J87" s="274">
        <v>4.3609999999999998</v>
      </c>
      <c r="K87" s="275"/>
      <c r="L87" s="273">
        <v>0</v>
      </c>
      <c r="M87" s="274">
        <v>0</v>
      </c>
      <c r="N87" s="275"/>
    </row>
    <row r="88" spans="1:14" x14ac:dyDescent="0.2">
      <c r="A88" s="269"/>
      <c r="B88" s="373" t="s">
        <v>234</v>
      </c>
      <c r="C88" s="273">
        <f t="shared" si="52"/>
        <v>593268</v>
      </c>
      <c r="D88" s="274">
        <f t="shared" si="53"/>
        <v>263518.91652122641</v>
      </c>
      <c r="E88" s="275"/>
      <c r="F88" s="273">
        <v>347289</v>
      </c>
      <c r="G88" s="274">
        <v>107276</v>
      </c>
      <c r="H88" s="275"/>
      <c r="I88" s="273">
        <v>245979</v>
      </c>
      <c r="J88" s="274">
        <v>156242.91652122641</v>
      </c>
      <c r="K88" s="275"/>
      <c r="L88" s="273">
        <v>0</v>
      </c>
      <c r="M88" s="274">
        <v>0</v>
      </c>
      <c r="N88" s="275"/>
    </row>
    <row r="89" spans="1:14" x14ac:dyDescent="0.2">
      <c r="A89" s="269"/>
      <c r="B89" s="263"/>
      <c r="C89" s="325">
        <f>SUM(C85:C88)</f>
        <v>593280</v>
      </c>
      <c r="D89" s="493">
        <f>SUM(D85:D88)</f>
        <v>263523.27752122638</v>
      </c>
      <c r="E89" s="321"/>
      <c r="F89" s="326">
        <f>SUM(F85:F88)</f>
        <v>347289</v>
      </c>
      <c r="G89" s="326">
        <f>SUM(G85:G88)</f>
        <v>107276</v>
      </c>
      <c r="H89" s="321"/>
      <c r="I89" s="326">
        <f>SUM(I85:I88)</f>
        <v>245991</v>
      </c>
      <c r="J89" s="326">
        <f>SUM(J85:J88)</f>
        <v>156247.27752122641</v>
      </c>
      <c r="K89" s="278"/>
      <c r="L89" s="326">
        <f>SUM(L85:L88)</f>
        <v>0</v>
      </c>
      <c r="M89" s="326">
        <f>SUM(M85:M88)</f>
        <v>0</v>
      </c>
      <c r="N89" s="321"/>
    </row>
    <row r="90" spans="1:14" x14ac:dyDescent="0.2">
      <c r="A90" s="269"/>
      <c r="B90" s="286" t="s">
        <v>218</v>
      </c>
      <c r="C90" s="325">
        <f>C89+C71+C77+C83</f>
        <v>1498534.6</v>
      </c>
      <c r="D90" s="326">
        <f>D89+D71+D77+D83</f>
        <v>1370617.2600356559</v>
      </c>
      <c r="E90" s="321"/>
      <c r="F90" s="326">
        <f>F89+F83+F77+F71</f>
        <v>800786</v>
      </c>
      <c r="G90" s="326">
        <f>G89+G83+G77+G71</f>
        <v>644917.96864581248</v>
      </c>
      <c r="H90" s="321"/>
      <c r="I90" s="326">
        <f>I89+I83+I77+I71</f>
        <v>697748.6</v>
      </c>
      <c r="J90" s="326">
        <f>J89+J83+J77+J71</f>
        <v>725699.29138984357</v>
      </c>
      <c r="K90" s="278"/>
      <c r="L90" s="326">
        <f>L89+L83+L77+L71</f>
        <v>0</v>
      </c>
      <c r="M90" s="326">
        <f>M89+M83+M77+M71</f>
        <v>0</v>
      </c>
      <c r="N90" s="321"/>
    </row>
    <row r="91" spans="1:14" x14ac:dyDescent="0.2">
      <c r="A91" s="269"/>
      <c r="B91" s="286"/>
      <c r="C91" s="490"/>
      <c r="D91" s="486"/>
      <c r="E91" s="321"/>
      <c r="F91" s="490"/>
      <c r="G91" s="486"/>
      <c r="H91" s="321"/>
      <c r="I91" s="490"/>
      <c r="J91" s="486"/>
      <c r="K91" s="278"/>
      <c r="L91" s="490"/>
      <c r="M91" s="486"/>
      <c r="N91" s="321"/>
    </row>
    <row r="92" spans="1:14" x14ac:dyDescent="0.2">
      <c r="A92" s="269" t="s">
        <v>89</v>
      </c>
      <c r="B92" s="263" t="s">
        <v>219</v>
      </c>
      <c r="C92" s="284"/>
      <c r="D92" s="285"/>
      <c r="E92" s="278"/>
      <c r="F92" s="284"/>
      <c r="G92" s="285"/>
      <c r="H92" s="282"/>
      <c r="I92" s="284"/>
      <c r="J92" s="285"/>
      <c r="K92" s="282"/>
      <c r="L92" s="284"/>
      <c r="M92" s="285"/>
      <c r="N92" s="282"/>
    </row>
    <row r="93" spans="1:14" x14ac:dyDescent="0.2">
      <c r="A93" s="269"/>
      <c r="B93" s="263" t="s">
        <v>78</v>
      </c>
      <c r="C93" s="273">
        <f>F93+I93+L93</f>
        <v>138976.25277301337</v>
      </c>
      <c r="D93" s="274">
        <f>G93+J93+M93</f>
        <v>740108.5071754395</v>
      </c>
      <c r="E93" s="275"/>
      <c r="F93" s="273">
        <v>64799.949064752276</v>
      </c>
      <c r="G93" s="274">
        <v>339880.89781812613</v>
      </c>
      <c r="H93" s="275"/>
      <c r="I93" s="273">
        <v>74176.303708261083</v>
      </c>
      <c r="J93" s="274">
        <v>400227.60935731337</v>
      </c>
      <c r="K93" s="275"/>
      <c r="L93" s="273">
        <v>0</v>
      </c>
      <c r="M93" s="274">
        <v>0</v>
      </c>
      <c r="N93" s="275"/>
    </row>
    <row r="94" spans="1:14" x14ac:dyDescent="0.2">
      <c r="A94" s="269"/>
      <c r="B94" s="263" t="s">
        <v>79</v>
      </c>
      <c r="C94" s="273">
        <f t="shared" ref="C94:C96" si="54">F94+I94+L94</f>
        <v>270473.89300184674</v>
      </c>
      <c r="D94" s="274">
        <f t="shared" ref="D94:D96" si="55">G94+J94+M94</f>
        <v>500337.12198719603</v>
      </c>
      <c r="E94" s="275"/>
      <c r="F94" s="273">
        <v>176310.61393702208</v>
      </c>
      <c r="G94" s="274">
        <v>336244.52229061793</v>
      </c>
      <c r="H94" s="275"/>
      <c r="I94" s="273">
        <v>94163.279064824659</v>
      </c>
      <c r="J94" s="274">
        <v>164092.59969657808</v>
      </c>
      <c r="K94" s="275"/>
      <c r="L94" s="273">
        <v>0</v>
      </c>
      <c r="M94" s="274">
        <v>0</v>
      </c>
      <c r="N94" s="275"/>
    </row>
    <row r="95" spans="1:14" x14ac:dyDescent="0.2">
      <c r="A95" s="269"/>
      <c r="B95" s="373" t="s">
        <v>233</v>
      </c>
      <c r="C95" s="273">
        <f t="shared" si="54"/>
        <v>114322.8542251399</v>
      </c>
      <c r="D95" s="274">
        <f t="shared" si="55"/>
        <v>143080.56568685974</v>
      </c>
      <c r="E95" s="275"/>
      <c r="F95" s="273">
        <v>30630.436998225647</v>
      </c>
      <c r="G95" s="274">
        <v>30265.32871402517</v>
      </c>
      <c r="H95" s="275"/>
      <c r="I95" s="273">
        <v>83692.417226914258</v>
      </c>
      <c r="J95" s="274">
        <v>112815.23697283457</v>
      </c>
      <c r="K95" s="275"/>
      <c r="L95" s="273">
        <v>0</v>
      </c>
      <c r="M95" s="274">
        <v>0</v>
      </c>
      <c r="N95" s="275"/>
    </row>
    <row r="96" spans="1:14" x14ac:dyDescent="0.2">
      <c r="A96" s="269"/>
      <c r="B96" s="373" t="s">
        <v>234</v>
      </c>
      <c r="C96" s="273">
        <f t="shared" si="54"/>
        <v>763711</v>
      </c>
      <c r="D96" s="274">
        <f t="shared" si="55"/>
        <v>382863.98097306222</v>
      </c>
      <c r="E96" s="275"/>
      <c r="F96" s="273">
        <v>672</v>
      </c>
      <c r="G96" s="274">
        <v>213</v>
      </c>
      <c r="H96" s="275"/>
      <c r="I96" s="273">
        <v>763039</v>
      </c>
      <c r="J96" s="274">
        <v>382650.98097306222</v>
      </c>
      <c r="K96" s="275"/>
      <c r="L96" s="273">
        <v>0</v>
      </c>
      <c r="M96" s="274">
        <v>0</v>
      </c>
      <c r="N96" s="275"/>
    </row>
    <row r="97" spans="1:14" x14ac:dyDescent="0.2">
      <c r="A97" s="269"/>
      <c r="B97" s="263"/>
      <c r="C97" s="325">
        <f>SUM(C93:C96)</f>
        <v>1287484</v>
      </c>
      <c r="D97" s="326">
        <f>SUM(D93:D96)</f>
        <v>1766390.1758225574</v>
      </c>
      <c r="E97" s="321"/>
      <c r="F97" s="325">
        <f>SUM(F93:F96)</f>
        <v>272413</v>
      </c>
      <c r="G97" s="326">
        <f>SUM(G93:G96)</f>
        <v>706603.74882276927</v>
      </c>
      <c r="H97" s="321"/>
      <c r="I97" s="325">
        <f>SUM(I93:I96)</f>
        <v>1015071</v>
      </c>
      <c r="J97" s="326">
        <f>SUM(J93:J96)</f>
        <v>1059786.4269997883</v>
      </c>
      <c r="K97" s="278"/>
      <c r="L97" s="325">
        <f>SUM(L93:L96)</f>
        <v>0</v>
      </c>
      <c r="M97" s="326">
        <f>SUM(M93:M96)</f>
        <v>0</v>
      </c>
      <c r="N97" s="321"/>
    </row>
    <row r="98" spans="1:14" ht="13.5" thickBot="1" x14ac:dyDescent="0.25">
      <c r="A98" s="269" t="s">
        <v>91</v>
      </c>
      <c r="B98" s="263"/>
      <c r="C98" s="327">
        <f>C97+C90</f>
        <v>2786018.6</v>
      </c>
      <c r="D98" s="328">
        <f>D97+D90</f>
        <v>3137007.4358582133</v>
      </c>
      <c r="E98" s="321"/>
      <c r="F98" s="327">
        <f>F97+F90</f>
        <v>1073199</v>
      </c>
      <c r="G98" s="328">
        <f>G97+G90</f>
        <v>1351521.7174685816</v>
      </c>
      <c r="H98" s="321"/>
      <c r="I98" s="327">
        <f>I97+I90</f>
        <v>1712819.6</v>
      </c>
      <c r="J98" s="328">
        <f>J97+J90</f>
        <v>1785485.7183896317</v>
      </c>
      <c r="K98" s="278"/>
      <c r="L98" s="327">
        <f>L97+L90</f>
        <v>0</v>
      </c>
      <c r="M98" s="328">
        <f>M97+M90</f>
        <v>0</v>
      </c>
      <c r="N98" s="321"/>
    </row>
    <row r="99" spans="1:14" ht="13.5" thickTop="1" x14ac:dyDescent="0.2">
      <c r="A99" s="7"/>
      <c r="B99" s="19"/>
      <c r="C99" s="7"/>
      <c r="D99" s="19"/>
      <c r="E99" s="287"/>
      <c r="F99" s="7"/>
      <c r="G99" s="19"/>
      <c r="H99" s="287"/>
      <c r="I99" s="7"/>
      <c r="J99" s="19"/>
      <c r="K99" s="287"/>
      <c r="L99" s="7"/>
      <c r="M99" s="19"/>
      <c r="N99" s="287"/>
    </row>
    <row r="100" spans="1:14" x14ac:dyDescent="0.2">
      <c r="A100" s="7"/>
      <c r="B100" s="19"/>
      <c r="C100" s="7"/>
      <c r="D100" s="19"/>
      <c r="E100" s="287"/>
      <c r="F100" s="7"/>
      <c r="G100" s="19"/>
      <c r="H100" s="287"/>
      <c r="I100" s="7"/>
      <c r="J100" s="19"/>
      <c r="K100" s="287"/>
      <c r="L100" s="7"/>
      <c r="M100" s="19"/>
      <c r="N100" s="287"/>
    </row>
    <row r="101" spans="1:14" x14ac:dyDescent="0.2">
      <c r="A101" s="288" t="s">
        <v>213</v>
      </c>
      <c r="B101" s="286"/>
      <c r="C101" s="254" t="s">
        <v>172</v>
      </c>
      <c r="D101" s="255" t="s">
        <v>172</v>
      </c>
      <c r="E101" s="256" t="s">
        <v>172</v>
      </c>
      <c r="F101" s="254" t="s">
        <v>173</v>
      </c>
      <c r="G101" s="255" t="s">
        <v>173</v>
      </c>
      <c r="H101" s="256" t="s">
        <v>173</v>
      </c>
      <c r="I101" s="254" t="s">
        <v>174</v>
      </c>
      <c r="J101" s="255" t="s">
        <v>174</v>
      </c>
      <c r="K101" s="256" t="s">
        <v>174</v>
      </c>
      <c r="L101" s="254" t="s">
        <v>191</v>
      </c>
      <c r="M101" s="255" t="s">
        <v>191</v>
      </c>
      <c r="N101" s="256" t="s">
        <v>191</v>
      </c>
    </row>
    <row r="102" spans="1:14" x14ac:dyDescent="0.2">
      <c r="A102" s="257" t="s">
        <v>189</v>
      </c>
      <c r="B102" s="258"/>
      <c r="C102" s="259" t="s">
        <v>68</v>
      </c>
      <c r="D102" s="260" t="s">
        <v>69</v>
      </c>
      <c r="E102" s="261" t="s">
        <v>70</v>
      </c>
      <c r="F102" s="259" t="s">
        <v>68</v>
      </c>
      <c r="G102" s="260" t="s">
        <v>69</v>
      </c>
      <c r="H102" s="261" t="s">
        <v>70</v>
      </c>
      <c r="I102" s="259" t="s">
        <v>68</v>
      </c>
      <c r="J102" s="260" t="s">
        <v>69</v>
      </c>
      <c r="K102" s="261" t="s">
        <v>70</v>
      </c>
      <c r="L102" s="259" t="s">
        <v>68</v>
      </c>
      <c r="M102" s="260" t="s">
        <v>69</v>
      </c>
      <c r="N102" s="261" t="s">
        <v>70</v>
      </c>
    </row>
    <row r="103" spans="1:14" x14ac:dyDescent="0.2">
      <c r="A103" s="262" t="s">
        <v>371</v>
      </c>
      <c r="B103" s="263"/>
      <c r="C103" s="259" t="s">
        <v>71</v>
      </c>
      <c r="D103" s="260" t="s">
        <v>72</v>
      </c>
      <c r="E103" s="261" t="s">
        <v>73</v>
      </c>
      <c r="F103" s="259" t="s">
        <v>71</v>
      </c>
      <c r="G103" s="260" t="s">
        <v>72</v>
      </c>
      <c r="H103" s="261" t="s">
        <v>73</v>
      </c>
      <c r="I103" s="259" t="s">
        <v>71</v>
      </c>
      <c r="J103" s="260" t="s">
        <v>72</v>
      </c>
      <c r="K103" s="261" t="s">
        <v>73</v>
      </c>
      <c r="L103" s="259" t="s">
        <v>71</v>
      </c>
      <c r="M103" s="260" t="s">
        <v>72</v>
      </c>
      <c r="N103" s="261" t="s">
        <v>73</v>
      </c>
    </row>
    <row r="104" spans="1:14" x14ac:dyDescent="0.2">
      <c r="A104" s="264"/>
      <c r="B104" s="265"/>
      <c r="C104" s="289"/>
      <c r="D104" s="290" t="s">
        <v>8</v>
      </c>
      <c r="E104" s="291" t="s">
        <v>8</v>
      </c>
      <c r="F104" s="289"/>
      <c r="G104" s="290" t="s">
        <v>8</v>
      </c>
      <c r="H104" s="291" t="s">
        <v>8</v>
      </c>
      <c r="I104" s="289"/>
      <c r="J104" s="290" t="s">
        <v>8</v>
      </c>
      <c r="K104" s="291" t="s">
        <v>8</v>
      </c>
      <c r="L104" s="289"/>
      <c r="M104" s="290" t="s">
        <v>8</v>
      </c>
      <c r="N104" s="291" t="s">
        <v>8</v>
      </c>
    </row>
    <row r="105" spans="1:14" x14ac:dyDescent="0.2">
      <c r="A105" s="269" t="s">
        <v>74</v>
      </c>
      <c r="B105" s="263" t="s">
        <v>75</v>
      </c>
      <c r="C105" s="270"/>
      <c r="D105" s="271"/>
      <c r="E105" s="272"/>
      <c r="F105" s="270"/>
      <c r="G105" s="271"/>
      <c r="H105" s="272"/>
      <c r="I105" s="270"/>
      <c r="J105" s="271"/>
      <c r="K105" s="272"/>
      <c r="L105" s="270"/>
      <c r="M105" s="271"/>
      <c r="N105" s="272"/>
    </row>
    <row r="106" spans="1:14" x14ac:dyDescent="0.2">
      <c r="A106" s="269" t="s">
        <v>10</v>
      </c>
      <c r="B106" s="263" t="s">
        <v>76</v>
      </c>
      <c r="C106" s="270"/>
      <c r="D106" s="271"/>
      <c r="E106" s="272"/>
      <c r="F106" s="270"/>
      <c r="G106" s="271"/>
      <c r="H106" s="272"/>
      <c r="I106" s="270"/>
      <c r="J106" s="271"/>
      <c r="K106" s="272"/>
      <c r="L106" s="270"/>
      <c r="M106" s="271"/>
      <c r="N106" s="272"/>
    </row>
    <row r="107" spans="1:14" x14ac:dyDescent="0.2">
      <c r="A107" s="269" t="s">
        <v>12</v>
      </c>
      <c r="B107" s="263" t="s">
        <v>334</v>
      </c>
      <c r="C107" s="270"/>
      <c r="D107" s="271"/>
      <c r="E107" s="272"/>
      <c r="F107" s="270"/>
      <c r="G107" s="271"/>
      <c r="H107" s="272"/>
      <c r="I107" s="270"/>
      <c r="J107" s="271"/>
      <c r="K107" s="272"/>
      <c r="L107" s="270"/>
      <c r="M107" s="271"/>
      <c r="N107" s="272"/>
    </row>
    <row r="108" spans="1:14" x14ac:dyDescent="0.2">
      <c r="A108" s="269"/>
      <c r="B108" s="263" t="s">
        <v>78</v>
      </c>
      <c r="C108" s="273">
        <f>F108+I108+L108</f>
        <v>312923.86965845292</v>
      </c>
      <c r="D108" s="274">
        <f>G108+J108+M108</f>
        <v>1535169.6829842026</v>
      </c>
      <c r="E108" s="275">
        <f>H108+K108+N108</f>
        <v>604762.46379125654</v>
      </c>
      <c r="F108" s="273">
        <v>123553</v>
      </c>
      <c r="G108" s="274">
        <v>758700.62986440898</v>
      </c>
      <c r="H108" s="275">
        <v>375041.38647999952</v>
      </c>
      <c r="I108" s="273">
        <v>189370.8696584529</v>
      </c>
      <c r="J108" s="274">
        <v>776469.05311979365</v>
      </c>
      <c r="K108" s="275">
        <v>229721.07731125696</v>
      </c>
      <c r="L108" s="273">
        <v>0</v>
      </c>
      <c r="M108" s="274">
        <v>0</v>
      </c>
      <c r="N108" s="275">
        <v>0</v>
      </c>
    </row>
    <row r="109" spans="1:14" x14ac:dyDescent="0.2">
      <c r="A109" s="269"/>
      <c r="B109" s="263" t="s">
        <v>79</v>
      </c>
      <c r="C109" s="273">
        <f t="shared" ref="C109:C111" si="56">F109+I109+L109</f>
        <v>907891.4172001488</v>
      </c>
      <c r="D109" s="274">
        <f t="shared" ref="D109:D111" si="57">G109+J109+M109</f>
        <v>1920861.4747969902</v>
      </c>
      <c r="E109" s="275">
        <f t="shared" ref="E109:E111" si="58">H109+K109+N109</f>
        <v>255520.49897000007</v>
      </c>
      <c r="F109" s="273">
        <v>663994</v>
      </c>
      <c r="G109" s="274">
        <v>1387317.2610987101</v>
      </c>
      <c r="H109" s="275">
        <v>198719.33872000006</v>
      </c>
      <c r="I109" s="273">
        <v>243897.41720014883</v>
      </c>
      <c r="J109" s="274">
        <v>533544.21369828004</v>
      </c>
      <c r="K109" s="275">
        <v>56801.160250000001</v>
      </c>
      <c r="L109" s="273">
        <v>0</v>
      </c>
      <c r="M109" s="274">
        <v>0</v>
      </c>
      <c r="N109" s="275">
        <v>0</v>
      </c>
    </row>
    <row r="110" spans="1:14" x14ac:dyDescent="0.2">
      <c r="A110" s="269"/>
      <c r="B110" s="373" t="s">
        <v>233</v>
      </c>
      <c r="C110" s="273">
        <f t="shared" si="56"/>
        <v>278105.48264971125</v>
      </c>
      <c r="D110" s="274">
        <f t="shared" si="57"/>
        <v>535730.56331237277</v>
      </c>
      <c r="E110" s="275">
        <f t="shared" si="58"/>
        <v>19144.381280000009</v>
      </c>
      <c r="F110" s="273">
        <v>69147.413223140495</v>
      </c>
      <c r="G110" s="274">
        <v>116574.99455767073</v>
      </c>
      <c r="H110" s="275">
        <v>12756.827280000009</v>
      </c>
      <c r="I110" s="273">
        <v>208958.06942657076</v>
      </c>
      <c r="J110" s="274">
        <v>419155.56875470205</v>
      </c>
      <c r="K110" s="275">
        <v>6387.5540000000001</v>
      </c>
      <c r="L110" s="273">
        <v>0</v>
      </c>
      <c r="M110" s="274">
        <v>0</v>
      </c>
      <c r="N110" s="275">
        <v>0</v>
      </c>
    </row>
    <row r="111" spans="1:14" x14ac:dyDescent="0.2">
      <c r="A111" s="269"/>
      <c r="B111" s="373" t="s">
        <v>234</v>
      </c>
      <c r="C111" s="273">
        <f t="shared" si="56"/>
        <v>1056908</v>
      </c>
      <c r="D111" s="274">
        <f t="shared" si="57"/>
        <v>337701</v>
      </c>
      <c r="E111" s="275">
        <f t="shared" si="58"/>
        <v>749</v>
      </c>
      <c r="F111" s="273">
        <v>750160</v>
      </c>
      <c r="G111" s="274">
        <v>175716</v>
      </c>
      <c r="H111" s="275">
        <v>701</v>
      </c>
      <c r="I111" s="273">
        <v>306748</v>
      </c>
      <c r="J111" s="274">
        <v>161985</v>
      </c>
      <c r="K111" s="275">
        <v>48</v>
      </c>
      <c r="L111" s="273">
        <v>0</v>
      </c>
      <c r="M111" s="274">
        <v>0</v>
      </c>
      <c r="N111" s="275">
        <v>0</v>
      </c>
    </row>
    <row r="112" spans="1:14" x14ac:dyDescent="0.2">
      <c r="A112" s="269"/>
      <c r="B112" s="263" t="s">
        <v>80</v>
      </c>
      <c r="C112" s="313">
        <f t="shared" ref="C112:E112" si="59">SUM(C108:C111)</f>
        <v>2555828.7695083129</v>
      </c>
      <c r="D112" s="314">
        <f t="shared" si="59"/>
        <v>4329462.7210935652</v>
      </c>
      <c r="E112" s="315">
        <f t="shared" si="59"/>
        <v>880176.34404125658</v>
      </c>
      <c r="F112" s="313">
        <f t="shared" ref="F112:H112" si="60">SUM(F108:F111)</f>
        <v>1606854.4132231404</v>
      </c>
      <c r="G112" s="314">
        <f t="shared" si="60"/>
        <v>2438308.8855207898</v>
      </c>
      <c r="H112" s="315">
        <f t="shared" si="60"/>
        <v>587218.55247999949</v>
      </c>
      <c r="I112" s="313">
        <f>SUM(I108:I111)</f>
        <v>948974.35628517251</v>
      </c>
      <c r="J112" s="314">
        <f>SUM(J108:J111)</f>
        <v>1891153.8355727757</v>
      </c>
      <c r="K112" s="315">
        <f>SUM(K108:K111)</f>
        <v>292957.79156125698</v>
      </c>
      <c r="L112" s="313">
        <f t="shared" ref="L112:N112" si="61">SUM(L108:L111)</f>
        <v>0</v>
      </c>
      <c r="M112" s="314">
        <f t="shared" si="61"/>
        <v>0</v>
      </c>
      <c r="N112" s="315">
        <f t="shared" si="61"/>
        <v>0</v>
      </c>
    </row>
    <row r="113" spans="1:14" x14ac:dyDescent="0.2">
      <c r="A113" s="494">
        <v>1.2</v>
      </c>
      <c r="B113" s="263" t="s">
        <v>335</v>
      </c>
      <c r="C113" s="270"/>
      <c r="D113" s="271"/>
      <c r="E113" s="272"/>
      <c r="F113" s="270"/>
      <c r="G113" s="271"/>
      <c r="H113" s="272"/>
      <c r="I113" s="270"/>
      <c r="J113" s="271"/>
      <c r="K113" s="272"/>
      <c r="L113" s="270"/>
      <c r="M113" s="271"/>
      <c r="N113" s="272"/>
    </row>
    <row r="114" spans="1:14" x14ac:dyDescent="0.2">
      <c r="A114" s="269"/>
      <c r="B114" s="263" t="s">
        <v>78</v>
      </c>
      <c r="C114" s="273">
        <f>F114+I114+L114</f>
        <v>50464.743654943362</v>
      </c>
      <c r="D114" s="274">
        <f>G114+J114+M114</f>
        <v>648909.44336653734</v>
      </c>
      <c r="E114" s="275">
        <f>H114+K114+N114</f>
        <v>289361.54843118263</v>
      </c>
      <c r="F114" s="273">
        <v>32355.266062087234</v>
      </c>
      <c r="G114" s="274">
        <v>243008.59323429564</v>
      </c>
      <c r="H114" s="275">
        <v>211476.39687994248</v>
      </c>
      <c r="I114" s="273">
        <v>17902.477592856132</v>
      </c>
      <c r="J114" s="274">
        <v>404615.85013224173</v>
      </c>
      <c r="K114" s="275">
        <v>76406.151551240124</v>
      </c>
      <c r="L114" s="273">
        <v>207</v>
      </c>
      <c r="M114" s="274">
        <v>1285</v>
      </c>
      <c r="N114" s="275">
        <v>1479</v>
      </c>
    </row>
    <row r="115" spans="1:14" x14ac:dyDescent="0.2">
      <c r="A115" s="269"/>
      <c r="B115" s="263" t="s">
        <v>79</v>
      </c>
      <c r="C115" s="273">
        <f t="shared" ref="C115:C117" si="62">F115+I115+L115</f>
        <v>214756.26088374169</v>
      </c>
      <c r="D115" s="274">
        <f t="shared" ref="D115:D117" si="63">G115+J115+M115</f>
        <v>922936.70686265989</v>
      </c>
      <c r="E115" s="275">
        <f t="shared" ref="E115:E117" si="64">H115+K115+N115</f>
        <v>177825.67473415972</v>
      </c>
      <c r="F115" s="273">
        <v>150378.66415036595</v>
      </c>
      <c r="G115" s="274">
        <v>659204.35058852495</v>
      </c>
      <c r="H115" s="275">
        <v>143480.58265162967</v>
      </c>
      <c r="I115" s="273">
        <v>64377.596733375736</v>
      </c>
      <c r="J115" s="274">
        <v>263732.35627413489</v>
      </c>
      <c r="K115" s="275">
        <v>34345.092082530056</v>
      </c>
      <c r="L115" s="273">
        <v>0</v>
      </c>
      <c r="M115" s="274">
        <v>0</v>
      </c>
      <c r="N115" s="275">
        <v>0</v>
      </c>
    </row>
    <row r="116" spans="1:14" x14ac:dyDescent="0.2">
      <c r="A116" s="269"/>
      <c r="B116" s="373" t="s">
        <v>233</v>
      </c>
      <c r="C116" s="273">
        <f t="shared" si="62"/>
        <v>16525.586776859505</v>
      </c>
      <c r="D116" s="274">
        <f t="shared" si="63"/>
        <v>56110.742193815488</v>
      </c>
      <c r="E116" s="275">
        <f t="shared" si="64"/>
        <v>12208.754129999979</v>
      </c>
      <c r="F116" s="273">
        <v>14114.586776859504</v>
      </c>
      <c r="G116" s="274">
        <v>47586.304642329618</v>
      </c>
      <c r="H116" s="275">
        <v>11527.141999999978</v>
      </c>
      <c r="I116" s="273">
        <v>2238</v>
      </c>
      <c r="J116" s="274">
        <v>6825.4375514858675</v>
      </c>
      <c r="K116" s="275">
        <v>681.61213000000112</v>
      </c>
      <c r="L116" s="273">
        <v>173</v>
      </c>
      <c r="M116" s="274">
        <v>1699</v>
      </c>
      <c r="N116" s="275">
        <v>0</v>
      </c>
    </row>
    <row r="117" spans="1:14" x14ac:dyDescent="0.2">
      <c r="A117" s="269"/>
      <c r="B117" s="373" t="s">
        <v>234</v>
      </c>
      <c r="C117" s="273">
        <f t="shared" si="62"/>
        <v>25407</v>
      </c>
      <c r="D117" s="274">
        <f t="shared" si="63"/>
        <v>43354</v>
      </c>
      <c r="E117" s="275">
        <f t="shared" si="64"/>
        <v>85015</v>
      </c>
      <c r="F117" s="273">
        <v>86</v>
      </c>
      <c r="G117" s="274">
        <v>557</v>
      </c>
      <c r="H117" s="275">
        <v>85015</v>
      </c>
      <c r="I117" s="273">
        <v>25321</v>
      </c>
      <c r="J117" s="274">
        <v>42797</v>
      </c>
      <c r="K117" s="275">
        <v>0</v>
      </c>
      <c r="L117" s="273">
        <v>0</v>
      </c>
      <c r="M117" s="274">
        <v>0</v>
      </c>
      <c r="N117" s="275">
        <v>0</v>
      </c>
    </row>
    <row r="118" spans="1:14" x14ac:dyDescent="0.2">
      <c r="A118" s="269"/>
      <c r="B118" s="263" t="s">
        <v>80</v>
      </c>
      <c r="C118" s="313">
        <f t="shared" ref="C118:E118" si="65">SUM(C114:C117)</f>
        <v>307153.59131554456</v>
      </c>
      <c r="D118" s="314">
        <f t="shared" si="65"/>
        <v>1671310.8924230128</v>
      </c>
      <c r="E118" s="315">
        <f t="shared" si="65"/>
        <v>564410.97729534237</v>
      </c>
      <c r="F118" s="313">
        <f t="shared" ref="F118:H118" si="66">SUM(F114:F117)</f>
        <v>196934.51698931269</v>
      </c>
      <c r="G118" s="314">
        <f t="shared" si="66"/>
        <v>950356.24846515013</v>
      </c>
      <c r="H118" s="315">
        <f t="shared" si="66"/>
        <v>451499.12153157213</v>
      </c>
      <c r="I118" s="313">
        <f>SUM(I114:I117)</f>
        <v>109839.07432623187</v>
      </c>
      <c r="J118" s="314">
        <f>SUM(J114:J117)</f>
        <v>717970.6439578624</v>
      </c>
      <c r="K118" s="315">
        <f>SUM(K114:K117)</f>
        <v>111432.85576377017</v>
      </c>
      <c r="L118" s="313">
        <f t="shared" ref="L118:N118" si="67">SUM(L114:L117)</f>
        <v>380</v>
      </c>
      <c r="M118" s="314">
        <f t="shared" si="67"/>
        <v>2984</v>
      </c>
      <c r="N118" s="315">
        <f t="shared" si="67"/>
        <v>1479</v>
      </c>
    </row>
    <row r="119" spans="1:14" x14ac:dyDescent="0.2">
      <c r="A119" s="494">
        <v>1.3</v>
      </c>
      <c r="B119" s="263" t="s">
        <v>82</v>
      </c>
      <c r="C119" s="276"/>
      <c r="D119" s="277"/>
      <c r="E119" s="278"/>
      <c r="F119" s="276"/>
      <c r="G119" s="277"/>
      <c r="H119" s="278"/>
      <c r="I119" s="276"/>
      <c r="J119" s="277"/>
      <c r="K119" s="278"/>
      <c r="L119" s="276"/>
      <c r="M119" s="277"/>
      <c r="N119" s="278"/>
    </row>
    <row r="120" spans="1:14" x14ac:dyDescent="0.2">
      <c r="A120" s="269"/>
      <c r="B120" s="263" t="s">
        <v>78</v>
      </c>
      <c r="C120" s="273">
        <f>F120+I120+L120</f>
        <v>37312.124119103159</v>
      </c>
      <c r="D120" s="274">
        <f>G120+J120+M120</f>
        <v>325677.77893813775</v>
      </c>
      <c r="E120" s="275">
        <f>H120+K120+N120</f>
        <v>327694.85016954865</v>
      </c>
      <c r="F120" s="273">
        <v>25363.333333333332</v>
      </c>
      <c r="G120" s="274">
        <v>205005.82430567476</v>
      </c>
      <c r="H120" s="275">
        <v>263133.94607005804</v>
      </c>
      <c r="I120" s="273">
        <v>11906.790785769826</v>
      </c>
      <c r="J120" s="274">
        <v>120176.95463246298</v>
      </c>
      <c r="K120" s="275">
        <v>63233.904099490617</v>
      </c>
      <c r="L120" s="273">
        <v>42</v>
      </c>
      <c r="M120" s="274">
        <v>495</v>
      </c>
      <c r="N120" s="275">
        <v>1327</v>
      </c>
    </row>
    <row r="121" spans="1:14" x14ac:dyDescent="0.2">
      <c r="A121" s="269"/>
      <c r="B121" s="263" t="s">
        <v>79</v>
      </c>
      <c r="C121" s="273">
        <f t="shared" ref="C121:C123" si="68">F121+I121+L121</f>
        <v>88610.703367423223</v>
      </c>
      <c r="D121" s="274">
        <f t="shared" ref="D121:D123" si="69">G121+J121+M121</f>
        <v>453154.38591554633</v>
      </c>
      <c r="E121" s="275">
        <f t="shared" ref="E121:E123" si="70">H121+K121+N121</f>
        <v>341620.33444079291</v>
      </c>
      <c r="F121" s="273">
        <v>75454.023809523802</v>
      </c>
      <c r="G121" s="274">
        <v>343557.91119222576</v>
      </c>
      <c r="H121" s="275">
        <v>293409.39019837033</v>
      </c>
      <c r="I121" s="273">
        <v>13156.679557899421</v>
      </c>
      <c r="J121" s="274">
        <v>109596.4747233206</v>
      </c>
      <c r="K121" s="275">
        <v>48210.944242422571</v>
      </c>
      <c r="L121" s="273">
        <v>0</v>
      </c>
      <c r="M121" s="274">
        <v>0</v>
      </c>
      <c r="N121" s="275">
        <v>0</v>
      </c>
    </row>
    <row r="122" spans="1:14" x14ac:dyDescent="0.2">
      <c r="A122" s="269"/>
      <c r="B122" s="373" t="s">
        <v>233</v>
      </c>
      <c r="C122" s="273">
        <f t="shared" si="68"/>
        <v>2598</v>
      </c>
      <c r="D122" s="274">
        <f t="shared" si="69"/>
        <v>14467.625321576719</v>
      </c>
      <c r="E122" s="275">
        <f t="shared" si="70"/>
        <v>11022.302030024557</v>
      </c>
      <c r="F122" s="273">
        <v>2540</v>
      </c>
      <c r="G122" s="274">
        <v>14099.87765</v>
      </c>
      <c r="H122" s="275">
        <v>10614</v>
      </c>
      <c r="I122" s="273">
        <v>57</v>
      </c>
      <c r="J122" s="274">
        <v>366.74767157671846</v>
      </c>
      <c r="K122" s="275">
        <v>408.30203002455778</v>
      </c>
      <c r="L122" s="273">
        <v>1</v>
      </c>
      <c r="M122" s="274">
        <v>1</v>
      </c>
      <c r="N122" s="275">
        <v>0</v>
      </c>
    </row>
    <row r="123" spans="1:14" x14ac:dyDescent="0.2">
      <c r="A123" s="269"/>
      <c r="B123" s="373" t="s">
        <v>234</v>
      </c>
      <c r="C123" s="273">
        <f t="shared" si="68"/>
        <v>313</v>
      </c>
      <c r="D123" s="274">
        <f t="shared" si="69"/>
        <v>1724</v>
      </c>
      <c r="E123" s="275">
        <f t="shared" si="70"/>
        <v>76784</v>
      </c>
      <c r="F123" s="273">
        <v>313</v>
      </c>
      <c r="G123" s="274">
        <v>1724</v>
      </c>
      <c r="H123" s="275">
        <v>76784</v>
      </c>
      <c r="I123" s="273">
        <v>0</v>
      </c>
      <c r="J123" s="274">
        <v>0</v>
      </c>
      <c r="K123" s="275">
        <v>0</v>
      </c>
      <c r="L123" s="273">
        <v>0</v>
      </c>
      <c r="M123" s="274">
        <v>0</v>
      </c>
      <c r="N123" s="275">
        <v>0</v>
      </c>
    </row>
    <row r="124" spans="1:14" x14ac:dyDescent="0.2">
      <c r="A124" s="269"/>
      <c r="B124" s="263" t="s">
        <v>80</v>
      </c>
      <c r="C124" s="313">
        <f t="shared" ref="C124:E124" si="71">SUM(C120:C123)</f>
        <v>128833.82748652638</v>
      </c>
      <c r="D124" s="314">
        <f t="shared" si="71"/>
        <v>795023.79017526086</v>
      </c>
      <c r="E124" s="315">
        <f t="shared" si="71"/>
        <v>757121.48664036614</v>
      </c>
      <c r="F124" s="313">
        <f t="shared" ref="F124:H124" si="72">SUM(F120:F123)</f>
        <v>103670.35714285713</v>
      </c>
      <c r="G124" s="314">
        <f t="shared" si="72"/>
        <v>564387.61314790056</v>
      </c>
      <c r="H124" s="315">
        <f t="shared" si="72"/>
        <v>643941.33626842836</v>
      </c>
      <c r="I124" s="313">
        <f>SUM(I120:I123)</f>
        <v>25120.470343669247</v>
      </c>
      <c r="J124" s="314">
        <f>SUM(J120:J123)</f>
        <v>230140.17702736027</v>
      </c>
      <c r="K124" s="315">
        <f>SUM(K120:K123)</f>
        <v>111853.15037193775</v>
      </c>
      <c r="L124" s="313">
        <f t="shared" ref="L124:N124" si="73">SUM(L120:L123)</f>
        <v>43</v>
      </c>
      <c r="M124" s="314">
        <f t="shared" si="73"/>
        <v>496</v>
      </c>
      <c r="N124" s="315">
        <f t="shared" si="73"/>
        <v>1327</v>
      </c>
    </row>
    <row r="125" spans="1:14" x14ac:dyDescent="0.2">
      <c r="A125" s="494">
        <v>1.4</v>
      </c>
      <c r="B125" s="263" t="s">
        <v>214</v>
      </c>
      <c r="C125" s="276"/>
      <c r="D125" s="277"/>
      <c r="E125" s="278"/>
      <c r="F125" s="276"/>
      <c r="G125" s="277"/>
      <c r="H125" s="278"/>
      <c r="I125" s="276"/>
      <c r="J125" s="277"/>
      <c r="K125" s="278"/>
      <c r="L125" s="276"/>
      <c r="M125" s="277"/>
      <c r="N125" s="278"/>
    </row>
    <row r="126" spans="1:14" x14ac:dyDescent="0.2">
      <c r="A126" s="269"/>
      <c r="B126" s="263" t="s">
        <v>78</v>
      </c>
      <c r="C126" s="273">
        <f>F126+I126+L126</f>
        <v>4361</v>
      </c>
      <c r="D126" s="274">
        <f>G126+J126+M126</f>
        <v>31655.92038</v>
      </c>
      <c r="E126" s="275">
        <f>H126+K126+N126</f>
        <v>0</v>
      </c>
      <c r="F126" s="273">
        <v>0</v>
      </c>
      <c r="G126" s="274">
        <v>0</v>
      </c>
      <c r="H126" s="275">
        <v>0</v>
      </c>
      <c r="I126" s="273">
        <v>4308</v>
      </c>
      <c r="J126" s="274">
        <v>1537.9203799999998</v>
      </c>
      <c r="K126" s="275">
        <v>0</v>
      </c>
      <c r="L126" s="273">
        <v>53</v>
      </c>
      <c r="M126" s="274">
        <v>30118</v>
      </c>
      <c r="N126" s="275">
        <v>0</v>
      </c>
    </row>
    <row r="127" spans="1:14" x14ac:dyDescent="0.2">
      <c r="A127" s="269"/>
      <c r="B127" s="263" t="s">
        <v>79</v>
      </c>
      <c r="C127" s="273">
        <f t="shared" ref="C127:C129" si="74">F127+I127+L127</f>
        <v>0</v>
      </c>
      <c r="D127" s="274">
        <f t="shared" ref="D127:D129" si="75">G127+J127+M127</f>
        <v>0</v>
      </c>
      <c r="E127" s="275">
        <f t="shared" ref="E127:E129" si="76">H127+K127+N127</f>
        <v>0</v>
      </c>
      <c r="F127" s="273">
        <v>0</v>
      </c>
      <c r="G127" s="274">
        <v>0</v>
      </c>
      <c r="H127" s="275">
        <v>0</v>
      </c>
      <c r="I127" s="273">
        <v>0</v>
      </c>
      <c r="J127" s="274">
        <v>0</v>
      </c>
      <c r="K127" s="275">
        <v>0</v>
      </c>
      <c r="L127" s="273">
        <v>0</v>
      </c>
      <c r="M127" s="274">
        <v>0</v>
      </c>
      <c r="N127" s="275">
        <v>0</v>
      </c>
    </row>
    <row r="128" spans="1:14" x14ac:dyDescent="0.2">
      <c r="A128" s="269"/>
      <c r="B128" s="373" t="s">
        <v>233</v>
      </c>
      <c r="C128" s="273">
        <f t="shared" si="74"/>
        <v>42</v>
      </c>
      <c r="D128" s="274">
        <f t="shared" si="75"/>
        <v>7867.4539999999997</v>
      </c>
      <c r="E128" s="275">
        <f t="shared" si="76"/>
        <v>0</v>
      </c>
      <c r="F128" s="273">
        <v>0</v>
      </c>
      <c r="G128" s="274">
        <v>0</v>
      </c>
      <c r="H128" s="275">
        <v>0</v>
      </c>
      <c r="I128" s="273">
        <v>40</v>
      </c>
      <c r="J128" s="274">
        <v>8.4540000000000006</v>
      </c>
      <c r="K128" s="275">
        <v>0</v>
      </c>
      <c r="L128" s="273">
        <v>2</v>
      </c>
      <c r="M128" s="274">
        <v>7859</v>
      </c>
      <c r="N128" s="275">
        <v>0</v>
      </c>
    </row>
    <row r="129" spans="1:14" x14ac:dyDescent="0.2">
      <c r="A129" s="269"/>
      <c r="B129" s="373" t="s">
        <v>234</v>
      </c>
      <c r="C129" s="273">
        <f t="shared" si="74"/>
        <v>2471740.6</v>
      </c>
      <c r="D129" s="274">
        <f t="shared" si="75"/>
        <v>1319344.093745</v>
      </c>
      <c r="E129" s="275">
        <f t="shared" si="76"/>
        <v>10070</v>
      </c>
      <c r="F129" s="273">
        <v>611729</v>
      </c>
      <c r="G129" s="274">
        <v>370268</v>
      </c>
      <c r="H129" s="275">
        <v>0</v>
      </c>
      <c r="I129" s="273">
        <v>1860011.6</v>
      </c>
      <c r="J129" s="274">
        <v>949076.09374499996</v>
      </c>
      <c r="K129" s="275">
        <v>10070</v>
      </c>
      <c r="L129" s="273">
        <v>0</v>
      </c>
      <c r="M129" s="274">
        <v>0</v>
      </c>
      <c r="N129" s="275">
        <v>0</v>
      </c>
    </row>
    <row r="130" spans="1:14" x14ac:dyDescent="0.2">
      <c r="A130" s="269"/>
      <c r="B130" s="263" t="s">
        <v>80</v>
      </c>
      <c r="C130" s="313">
        <f t="shared" ref="C130:E130" si="77">SUM(C126:C129)</f>
        <v>2476143.6</v>
      </c>
      <c r="D130" s="314">
        <f t="shared" si="77"/>
        <v>1358867.4681249999</v>
      </c>
      <c r="E130" s="315">
        <f t="shared" si="77"/>
        <v>10070</v>
      </c>
      <c r="F130" s="313">
        <f t="shared" ref="F130:H130" si="78">SUM(F126:F129)</f>
        <v>611729</v>
      </c>
      <c r="G130" s="314">
        <f t="shared" si="78"/>
        <v>370268</v>
      </c>
      <c r="H130" s="315">
        <f t="shared" si="78"/>
        <v>0</v>
      </c>
      <c r="I130" s="313">
        <f>SUM(I126:I129)</f>
        <v>1864359.6</v>
      </c>
      <c r="J130" s="314">
        <f>SUM(J126:J129)</f>
        <v>950622.46812500001</v>
      </c>
      <c r="K130" s="315">
        <f>SUM(K126:K129)</f>
        <v>10070</v>
      </c>
      <c r="L130" s="313">
        <f t="shared" ref="L130:N130" si="79">SUM(L126:L129)</f>
        <v>55</v>
      </c>
      <c r="M130" s="314">
        <f t="shared" si="79"/>
        <v>37977</v>
      </c>
      <c r="N130" s="315">
        <f t="shared" si="79"/>
        <v>0</v>
      </c>
    </row>
    <row r="131" spans="1:14" x14ac:dyDescent="0.2">
      <c r="A131" s="269"/>
      <c r="B131" s="263"/>
      <c r="C131" s="279"/>
      <c r="D131" s="280"/>
      <c r="E131" s="281"/>
      <c r="F131" s="279"/>
      <c r="G131" s="280"/>
      <c r="H131" s="281"/>
      <c r="K131" s="489"/>
      <c r="L131" s="279"/>
      <c r="M131" s="280"/>
      <c r="N131" s="281"/>
    </row>
    <row r="132" spans="1:14" ht="13.5" thickBot="1" x14ac:dyDescent="0.25">
      <c r="A132" s="269" t="s">
        <v>152</v>
      </c>
      <c r="B132" s="263"/>
      <c r="C132" s="316">
        <f t="shared" ref="C132:E132" si="80">+C112+C118+C124+C130</f>
        <v>5467959.7883103844</v>
      </c>
      <c r="D132" s="317">
        <f t="shared" si="80"/>
        <v>8154664.8718168391</v>
      </c>
      <c r="E132" s="317">
        <f t="shared" si="80"/>
        <v>2211778.8079769653</v>
      </c>
      <c r="F132" s="316">
        <f t="shared" ref="F132:K132" si="81">+F112+F118+F124+F130</f>
        <v>2519188.2873553103</v>
      </c>
      <c r="G132" s="317">
        <f t="shared" si="81"/>
        <v>4323320.7471338399</v>
      </c>
      <c r="H132" s="317">
        <f t="shared" si="81"/>
        <v>1682659.01028</v>
      </c>
      <c r="I132" s="316">
        <f t="shared" si="81"/>
        <v>2948293.5009550736</v>
      </c>
      <c r="J132" s="317">
        <f t="shared" si="81"/>
        <v>3789887.1246829983</v>
      </c>
      <c r="K132" s="317">
        <f t="shared" si="81"/>
        <v>526313.79769696493</v>
      </c>
      <c r="L132" s="316">
        <f t="shared" ref="L132:N132" si="82">+L112+L118+L124+L130</f>
        <v>478</v>
      </c>
      <c r="M132" s="317">
        <f t="shared" si="82"/>
        <v>41457</v>
      </c>
      <c r="N132" s="318">
        <f t="shared" si="82"/>
        <v>2806</v>
      </c>
    </row>
    <row r="133" spans="1:14" ht="13.5" thickTop="1" x14ac:dyDescent="0.2">
      <c r="A133" s="269"/>
      <c r="B133" s="263"/>
      <c r="C133" s="276"/>
      <c r="D133" s="277"/>
      <c r="E133" s="278"/>
      <c r="F133" s="276"/>
      <c r="G133" s="277"/>
      <c r="H133" s="277"/>
      <c r="I133" s="276"/>
      <c r="J133" s="277"/>
      <c r="K133" s="278"/>
      <c r="L133" s="276"/>
      <c r="M133" s="277"/>
      <c r="N133" s="278"/>
    </row>
    <row r="134" spans="1:14" x14ac:dyDescent="0.2">
      <c r="A134" s="269" t="s">
        <v>21</v>
      </c>
      <c r="B134" s="263" t="s">
        <v>84</v>
      </c>
      <c r="C134" s="273"/>
      <c r="D134" s="274"/>
      <c r="E134" s="282"/>
      <c r="F134" s="276"/>
      <c r="G134" s="277"/>
      <c r="H134" s="277"/>
      <c r="I134" s="276"/>
      <c r="J134" s="277"/>
      <c r="K134" s="278"/>
      <c r="L134" s="276"/>
      <c r="M134" s="277"/>
      <c r="N134" s="278"/>
    </row>
    <row r="135" spans="1:14" x14ac:dyDescent="0.2">
      <c r="A135" s="269">
        <v>2.1</v>
      </c>
      <c r="B135" s="263" t="s">
        <v>215</v>
      </c>
      <c r="C135" s="273"/>
      <c r="D135" s="274"/>
      <c r="E135" s="282"/>
      <c r="F135" s="276"/>
      <c r="G135" s="277"/>
      <c r="H135" s="277"/>
      <c r="I135" s="7"/>
      <c r="J135" s="19"/>
      <c r="K135" s="287"/>
      <c r="L135" s="276"/>
      <c r="M135" s="277"/>
      <c r="N135" s="278"/>
    </row>
    <row r="136" spans="1:14" x14ac:dyDescent="0.2">
      <c r="A136" s="269"/>
      <c r="B136" s="263" t="s">
        <v>78</v>
      </c>
      <c r="C136" s="273">
        <f>F136+I136+L136</f>
        <v>11529.860483272756</v>
      </c>
      <c r="D136" s="274">
        <f>G136+J136+M136</f>
        <v>7296227.5703864209</v>
      </c>
      <c r="E136" s="275">
        <f>H136+K136+N136</f>
        <v>246602</v>
      </c>
      <c r="F136" s="273">
        <v>6265.0204832727559</v>
      </c>
      <c r="G136" s="274">
        <v>4264168.7486716704</v>
      </c>
      <c r="H136" s="274">
        <v>215163</v>
      </c>
      <c r="I136" s="276">
        <v>1727</v>
      </c>
      <c r="J136" s="277">
        <v>855384.53452000383</v>
      </c>
      <c r="K136" s="278">
        <v>5696</v>
      </c>
      <c r="L136" s="273">
        <v>3537.84</v>
      </c>
      <c r="M136" s="274">
        <v>2176674.2871947461</v>
      </c>
      <c r="N136" s="275">
        <v>25743</v>
      </c>
    </row>
    <row r="137" spans="1:14" x14ac:dyDescent="0.2">
      <c r="A137" s="269"/>
      <c r="B137" s="263" t="s">
        <v>79</v>
      </c>
      <c r="C137" s="273">
        <f t="shared" ref="C137:C139" si="83">F137+I137+L137</f>
        <v>7199.0485643462935</v>
      </c>
      <c r="D137" s="274">
        <f t="shared" ref="D137:D139" si="84">G137+J137+M137</f>
        <v>3559190.5494882334</v>
      </c>
      <c r="E137" s="275">
        <f t="shared" ref="E137:E139" si="85">H137+K137+N137</f>
        <v>191865</v>
      </c>
      <c r="F137" s="273">
        <v>6749.0485643462935</v>
      </c>
      <c r="G137" s="274">
        <v>3264590.5494882334</v>
      </c>
      <c r="H137" s="274">
        <v>191411</v>
      </c>
      <c r="I137" s="273">
        <v>450</v>
      </c>
      <c r="J137" s="274">
        <v>294600</v>
      </c>
      <c r="K137" s="275">
        <v>454</v>
      </c>
      <c r="L137" s="273">
        <v>0</v>
      </c>
      <c r="M137" s="274">
        <v>0</v>
      </c>
      <c r="N137" s="275">
        <v>0</v>
      </c>
    </row>
    <row r="138" spans="1:14" x14ac:dyDescent="0.2">
      <c r="A138" s="269"/>
      <c r="B138" s="373" t="s">
        <v>233</v>
      </c>
      <c r="C138" s="273">
        <f t="shared" si="83"/>
        <v>2750.16</v>
      </c>
      <c r="D138" s="274">
        <f t="shared" si="84"/>
        <v>347643.26845295401</v>
      </c>
      <c r="E138" s="275">
        <f t="shared" si="85"/>
        <v>1528</v>
      </c>
      <c r="F138" s="273">
        <v>55</v>
      </c>
      <c r="G138" s="274">
        <v>23938</v>
      </c>
      <c r="H138" s="274">
        <v>1154</v>
      </c>
      <c r="I138" s="273">
        <v>2378</v>
      </c>
      <c r="J138" s="274">
        <v>3969</v>
      </c>
      <c r="K138" s="275">
        <v>0</v>
      </c>
      <c r="L138" s="273">
        <v>317.16000000000003</v>
      </c>
      <c r="M138" s="274">
        <v>319736.26845295401</v>
      </c>
      <c r="N138" s="275">
        <v>374</v>
      </c>
    </row>
    <row r="139" spans="1:14" x14ac:dyDescent="0.2">
      <c r="A139" s="269"/>
      <c r="B139" s="373" t="s">
        <v>234</v>
      </c>
      <c r="C139" s="273">
        <f t="shared" si="83"/>
        <v>97</v>
      </c>
      <c r="D139" s="274">
        <f t="shared" si="84"/>
        <v>50422.008634905578</v>
      </c>
      <c r="E139" s="275">
        <f t="shared" si="85"/>
        <v>0</v>
      </c>
      <c r="F139" s="273">
        <v>41</v>
      </c>
      <c r="G139" s="274">
        <v>27558</v>
      </c>
      <c r="H139" s="274">
        <v>0</v>
      </c>
      <c r="I139" s="273">
        <v>56</v>
      </c>
      <c r="J139" s="274">
        <v>22864.008634905578</v>
      </c>
      <c r="K139" s="275">
        <v>0</v>
      </c>
      <c r="L139" s="273">
        <v>0</v>
      </c>
      <c r="M139" s="274">
        <v>0</v>
      </c>
      <c r="N139" s="275">
        <v>0</v>
      </c>
    </row>
    <row r="140" spans="1:14" x14ac:dyDescent="0.2">
      <c r="A140" s="269"/>
      <c r="B140" s="263" t="s">
        <v>80</v>
      </c>
      <c r="C140" s="313">
        <f t="shared" ref="C140:E140" si="86">SUM(C136:C139)</f>
        <v>21576.06904761905</v>
      </c>
      <c r="D140" s="314">
        <f t="shared" si="86"/>
        <v>11253483.396962514</v>
      </c>
      <c r="E140" s="315">
        <f t="shared" si="86"/>
        <v>439995</v>
      </c>
      <c r="F140" s="313">
        <f t="shared" ref="F140:H140" si="87">SUM(F136:F139)</f>
        <v>13110.06904761905</v>
      </c>
      <c r="G140" s="314">
        <f t="shared" si="87"/>
        <v>7580255.2981599038</v>
      </c>
      <c r="H140" s="314">
        <f t="shared" si="87"/>
        <v>407728</v>
      </c>
      <c r="I140" s="313">
        <f>SUM(I136:I139)</f>
        <v>4611</v>
      </c>
      <c r="J140" s="314">
        <f>SUM(J136:J139)</f>
        <v>1176817.5431549095</v>
      </c>
      <c r="K140" s="315">
        <f>SUM(K136:K139)</f>
        <v>6150</v>
      </c>
      <c r="L140" s="313">
        <f t="shared" ref="L140:N140" si="88">SUM(L136:L139)</f>
        <v>3855</v>
      </c>
      <c r="M140" s="314">
        <f t="shared" si="88"/>
        <v>2496410.5556477001</v>
      </c>
      <c r="N140" s="315">
        <f t="shared" si="88"/>
        <v>26117</v>
      </c>
    </row>
    <row r="141" spans="1:14" x14ac:dyDescent="0.2">
      <c r="A141" s="269">
        <v>2.2000000000000002</v>
      </c>
      <c r="B141" s="263" t="s">
        <v>216</v>
      </c>
      <c r="C141" s="273"/>
      <c r="D141" s="274"/>
      <c r="E141" s="282"/>
      <c r="F141" s="273"/>
      <c r="G141" s="274"/>
      <c r="H141" s="285"/>
      <c r="I141" s="487"/>
      <c r="J141" s="485"/>
      <c r="K141" s="488"/>
      <c r="L141" s="273"/>
      <c r="M141" s="274"/>
      <c r="N141" s="282"/>
    </row>
    <row r="142" spans="1:14" x14ac:dyDescent="0.2">
      <c r="A142" s="269"/>
      <c r="B142" s="263" t="s">
        <v>78</v>
      </c>
      <c r="C142" s="273">
        <f>F142+I142+L142</f>
        <v>2807</v>
      </c>
      <c r="D142" s="274">
        <f>G142+J142+M142</f>
        <v>911454.68690523598</v>
      </c>
      <c r="E142" s="275">
        <f>H142+K142+N142</f>
        <v>260</v>
      </c>
      <c r="F142" s="273">
        <v>2781</v>
      </c>
      <c r="G142" s="274">
        <v>889847.68690523598</v>
      </c>
      <c r="H142" s="274">
        <v>260</v>
      </c>
      <c r="I142" s="273">
        <v>26</v>
      </c>
      <c r="J142" s="274">
        <v>21607</v>
      </c>
      <c r="K142" s="282">
        <v>0</v>
      </c>
      <c r="L142" s="273">
        <v>0</v>
      </c>
      <c r="M142" s="274">
        <v>0</v>
      </c>
      <c r="N142" s="275">
        <v>0</v>
      </c>
    </row>
    <row r="143" spans="1:14" x14ac:dyDescent="0.2">
      <c r="A143" s="269"/>
      <c r="B143" s="263" t="s">
        <v>79</v>
      </c>
      <c r="C143" s="273">
        <f t="shared" ref="C143:C145" si="89">F143+I143+L143</f>
        <v>3587</v>
      </c>
      <c r="D143" s="274">
        <f t="shared" ref="D143:D145" si="90">G143+J143+M143</f>
        <v>1113467.1425230429</v>
      </c>
      <c r="E143" s="275">
        <f t="shared" ref="E143:E145" si="91">H143+K143+N143</f>
        <v>3</v>
      </c>
      <c r="F143" s="273">
        <v>3577</v>
      </c>
      <c r="G143" s="274">
        <v>1110519.1425230429</v>
      </c>
      <c r="H143" s="274">
        <v>0</v>
      </c>
      <c r="I143" s="273">
        <v>10</v>
      </c>
      <c r="J143" s="274">
        <v>2948</v>
      </c>
      <c r="K143" s="275">
        <v>3</v>
      </c>
      <c r="L143" s="273">
        <v>0</v>
      </c>
      <c r="M143" s="274">
        <v>0</v>
      </c>
      <c r="N143" s="275">
        <v>0</v>
      </c>
    </row>
    <row r="144" spans="1:14" x14ac:dyDescent="0.2">
      <c r="A144" s="269"/>
      <c r="B144" s="373" t="s">
        <v>233</v>
      </c>
      <c r="C144" s="273">
        <f t="shared" si="89"/>
        <v>246</v>
      </c>
      <c r="D144" s="274">
        <f t="shared" si="90"/>
        <v>57731</v>
      </c>
      <c r="E144" s="275">
        <f t="shared" si="91"/>
        <v>0</v>
      </c>
      <c r="F144" s="273">
        <v>246</v>
      </c>
      <c r="G144" s="274">
        <v>57731</v>
      </c>
      <c r="H144" s="274">
        <v>0</v>
      </c>
      <c r="I144" s="273">
        <v>0</v>
      </c>
      <c r="J144" s="274">
        <v>0</v>
      </c>
      <c r="K144" s="275">
        <v>0</v>
      </c>
      <c r="L144" s="273">
        <v>0</v>
      </c>
      <c r="M144" s="274">
        <v>0</v>
      </c>
      <c r="N144" s="275">
        <v>0</v>
      </c>
    </row>
    <row r="145" spans="1:14" x14ac:dyDescent="0.2">
      <c r="A145" s="269"/>
      <c r="B145" s="373" t="s">
        <v>234</v>
      </c>
      <c r="C145" s="273">
        <f t="shared" si="89"/>
        <v>751</v>
      </c>
      <c r="D145" s="274">
        <f t="shared" si="90"/>
        <v>156362</v>
      </c>
      <c r="E145" s="275">
        <f t="shared" si="91"/>
        <v>0</v>
      </c>
      <c r="F145" s="273">
        <v>751</v>
      </c>
      <c r="G145" s="274">
        <v>156362</v>
      </c>
      <c r="H145" s="274">
        <v>0</v>
      </c>
      <c r="I145" s="273">
        <v>0</v>
      </c>
      <c r="J145" s="274">
        <v>0</v>
      </c>
      <c r="K145" s="275">
        <v>0</v>
      </c>
      <c r="L145" s="273">
        <v>0</v>
      </c>
      <c r="M145" s="274">
        <v>0</v>
      </c>
      <c r="N145" s="275">
        <v>0</v>
      </c>
    </row>
    <row r="146" spans="1:14" x14ac:dyDescent="0.2">
      <c r="A146" s="269"/>
      <c r="B146" s="263" t="s">
        <v>80</v>
      </c>
      <c r="C146" s="313">
        <f t="shared" ref="C146:E146" si="92">SUM(C142:C145)</f>
        <v>7391</v>
      </c>
      <c r="D146" s="314">
        <f t="shared" si="92"/>
        <v>2239014.8294282788</v>
      </c>
      <c r="E146" s="315">
        <f t="shared" si="92"/>
        <v>263</v>
      </c>
      <c r="F146" s="313">
        <f t="shared" ref="F146:H146" si="93">SUM(F142:F145)</f>
        <v>7355</v>
      </c>
      <c r="G146" s="314">
        <f t="shared" si="93"/>
        <v>2214459.8294282788</v>
      </c>
      <c r="H146" s="314">
        <f t="shared" si="93"/>
        <v>260</v>
      </c>
      <c r="I146" s="313">
        <f>SUM(I142:I145)</f>
        <v>36</v>
      </c>
      <c r="J146" s="314">
        <f>SUM(J142:J145)</f>
        <v>24555</v>
      </c>
      <c r="K146" s="315">
        <f>SUM(K142:K145)</f>
        <v>3</v>
      </c>
      <c r="L146" s="313">
        <f t="shared" ref="L146:N146" si="94">SUM(L142:L145)</f>
        <v>0</v>
      </c>
      <c r="M146" s="314">
        <f t="shared" si="94"/>
        <v>0</v>
      </c>
      <c r="N146" s="315">
        <f t="shared" si="94"/>
        <v>0</v>
      </c>
    </row>
    <row r="147" spans="1:14" x14ac:dyDescent="0.2">
      <c r="A147" s="269">
        <v>2.2999999999999998</v>
      </c>
      <c r="B147" s="263" t="s">
        <v>82</v>
      </c>
      <c r="C147" s="273"/>
      <c r="D147" s="274"/>
      <c r="E147" s="282"/>
      <c r="F147" s="273"/>
      <c r="G147" s="274"/>
      <c r="H147" s="285"/>
      <c r="I147" s="487"/>
      <c r="J147" s="485"/>
      <c r="K147" s="488"/>
      <c r="L147" s="273"/>
      <c r="M147" s="274"/>
      <c r="N147" s="282"/>
    </row>
    <row r="148" spans="1:14" x14ac:dyDescent="0.2">
      <c r="A148" s="269"/>
      <c r="B148" s="263" t="s">
        <v>78</v>
      </c>
      <c r="C148" s="273">
        <f>F148+I148+L148</f>
        <v>6395.7476190476191</v>
      </c>
      <c r="D148" s="274">
        <f>G148+J148+M148</f>
        <v>1073768.027849758</v>
      </c>
      <c r="E148" s="275">
        <f>H148+K148+N148</f>
        <v>64039.940320000002</v>
      </c>
      <c r="F148" s="273">
        <v>6282.7476190476191</v>
      </c>
      <c r="G148" s="274">
        <v>1040288.4511544835</v>
      </c>
      <c r="H148" s="274">
        <v>35075.46448000001</v>
      </c>
      <c r="I148" s="273">
        <v>58</v>
      </c>
      <c r="J148" s="274">
        <v>25008.576695274471</v>
      </c>
      <c r="K148" s="282">
        <v>27708.475839999992</v>
      </c>
      <c r="L148" s="273">
        <v>55</v>
      </c>
      <c r="M148" s="274">
        <v>8471</v>
      </c>
      <c r="N148" s="275">
        <v>1256</v>
      </c>
    </row>
    <row r="149" spans="1:14" x14ac:dyDescent="0.2">
      <c r="A149" s="269"/>
      <c r="B149" s="263" t="s">
        <v>79</v>
      </c>
      <c r="C149" s="273">
        <f t="shared" ref="C149:C151" si="95">F149+I149+L149</f>
        <v>6500.4833333333318</v>
      </c>
      <c r="D149" s="274">
        <f t="shared" ref="D149:D151" si="96">G149+J149+M149</f>
        <v>1190078.4806757083</v>
      </c>
      <c r="E149" s="275">
        <f t="shared" ref="E149:E151" si="97">H149+K149+N149</f>
        <v>82791.42869999996</v>
      </c>
      <c r="F149" s="273">
        <v>6462.4833333333318</v>
      </c>
      <c r="G149" s="274">
        <v>1178843.9499755166</v>
      </c>
      <c r="H149" s="274">
        <v>36569.452350000007</v>
      </c>
      <c r="I149" s="273">
        <v>38</v>
      </c>
      <c r="J149" s="274">
        <v>11234.530700191612</v>
      </c>
      <c r="K149" s="275">
        <v>46221.976349999946</v>
      </c>
      <c r="L149" s="273">
        <v>0</v>
      </c>
      <c r="M149" s="274">
        <v>0</v>
      </c>
      <c r="N149" s="275">
        <v>0</v>
      </c>
    </row>
    <row r="150" spans="1:14" x14ac:dyDescent="0.2">
      <c r="A150" s="269"/>
      <c r="B150" s="373" t="s">
        <v>233</v>
      </c>
      <c r="C150" s="273">
        <f t="shared" si="95"/>
        <v>64</v>
      </c>
      <c r="D150" s="274">
        <f t="shared" si="96"/>
        <v>16865.886706533969</v>
      </c>
      <c r="E150" s="275">
        <f t="shared" si="97"/>
        <v>944.47444999999971</v>
      </c>
      <c r="F150" s="273">
        <v>59</v>
      </c>
      <c r="G150" s="274">
        <v>16050.791640000001</v>
      </c>
      <c r="H150" s="274">
        <v>815</v>
      </c>
      <c r="I150" s="273">
        <v>3</v>
      </c>
      <c r="J150" s="274">
        <v>728.09506653396693</v>
      </c>
      <c r="K150" s="275">
        <v>116.47444999999971</v>
      </c>
      <c r="L150" s="273">
        <v>2</v>
      </c>
      <c r="M150" s="274">
        <v>87</v>
      </c>
      <c r="N150" s="275">
        <v>13</v>
      </c>
    </row>
    <row r="151" spans="1:14" x14ac:dyDescent="0.2">
      <c r="A151" s="269"/>
      <c r="B151" s="373" t="s">
        <v>234</v>
      </c>
      <c r="C151" s="273">
        <f t="shared" si="95"/>
        <v>747</v>
      </c>
      <c r="D151" s="274">
        <f t="shared" si="96"/>
        <v>69609</v>
      </c>
      <c r="E151" s="275">
        <f t="shared" si="97"/>
        <v>0</v>
      </c>
      <c r="F151" s="273">
        <v>747</v>
      </c>
      <c r="G151" s="274">
        <v>69609</v>
      </c>
      <c r="H151" s="274">
        <v>0</v>
      </c>
      <c r="I151" s="273">
        <v>0</v>
      </c>
      <c r="J151" s="274">
        <v>0</v>
      </c>
      <c r="K151" s="275">
        <v>0</v>
      </c>
      <c r="L151" s="273">
        <v>0</v>
      </c>
      <c r="M151" s="274">
        <v>0</v>
      </c>
      <c r="N151" s="275">
        <v>0</v>
      </c>
    </row>
    <row r="152" spans="1:14" x14ac:dyDescent="0.2">
      <c r="A152" s="269"/>
      <c r="B152" s="263" t="s">
        <v>80</v>
      </c>
      <c r="C152" s="313">
        <f t="shared" ref="C152:E152" si="98">SUM(C148:C151)</f>
        <v>13707.230952380951</v>
      </c>
      <c r="D152" s="314">
        <f t="shared" si="98"/>
        <v>2350321.3952320004</v>
      </c>
      <c r="E152" s="315">
        <f t="shared" si="98"/>
        <v>147775.84346999996</v>
      </c>
      <c r="F152" s="313">
        <f t="shared" ref="F152:H152" si="99">SUM(F148:F151)</f>
        <v>13551.230952380951</v>
      </c>
      <c r="G152" s="314">
        <f t="shared" si="99"/>
        <v>2304792.1927700001</v>
      </c>
      <c r="H152" s="314">
        <f t="shared" si="99"/>
        <v>72459.916830000016</v>
      </c>
      <c r="I152" s="313">
        <f>SUM(I148:I151)</f>
        <v>99</v>
      </c>
      <c r="J152" s="314">
        <f>SUM(J148:J151)</f>
        <v>36971.202462000052</v>
      </c>
      <c r="K152" s="315">
        <f>SUM(K148:K151)</f>
        <v>74046.926639999932</v>
      </c>
      <c r="L152" s="313">
        <f t="shared" ref="L152:N152" si="100">SUM(L148:L151)</f>
        <v>57</v>
      </c>
      <c r="M152" s="314">
        <f t="shared" si="100"/>
        <v>8558</v>
      </c>
      <c r="N152" s="315">
        <f t="shared" si="100"/>
        <v>1269</v>
      </c>
    </row>
    <row r="153" spans="1:14" x14ac:dyDescent="0.2">
      <c r="A153" s="269">
        <v>2.4</v>
      </c>
      <c r="B153" s="263" t="s">
        <v>183</v>
      </c>
      <c r="C153" s="273"/>
      <c r="D153" s="274"/>
      <c r="E153" s="282"/>
      <c r="F153" s="273"/>
      <c r="G153" s="274"/>
      <c r="H153" s="285"/>
      <c r="I153" s="487"/>
      <c r="J153" s="485"/>
      <c r="K153" s="488"/>
      <c r="L153" s="273"/>
      <c r="M153" s="274"/>
      <c r="N153" s="282"/>
    </row>
    <row r="154" spans="1:14" x14ac:dyDescent="0.2">
      <c r="A154" s="269"/>
      <c r="B154" s="263" t="s">
        <v>78</v>
      </c>
      <c r="C154" s="273">
        <f>F154+I154+L154</f>
        <v>27870.487745398026</v>
      </c>
      <c r="D154" s="274">
        <f>G154+J154+M154</f>
        <v>10531681.964511778</v>
      </c>
      <c r="E154" s="275">
        <f>H154+K154+N154</f>
        <v>302855.78220000002</v>
      </c>
      <c r="F154" s="273">
        <v>14388.667745398026</v>
      </c>
      <c r="G154" s="274">
        <v>4716569.503982815</v>
      </c>
      <c r="H154" s="274">
        <v>14340</v>
      </c>
      <c r="I154" s="273">
        <v>11291</v>
      </c>
      <c r="J154" s="274">
        <v>4653492.9462809144</v>
      </c>
      <c r="K154" s="282">
        <v>21325.782199999998</v>
      </c>
      <c r="L154" s="273">
        <v>2190.8200000000002</v>
      </c>
      <c r="M154" s="274">
        <v>1161619.514248048</v>
      </c>
      <c r="N154" s="275">
        <v>267190</v>
      </c>
    </row>
    <row r="155" spans="1:14" x14ac:dyDescent="0.2">
      <c r="A155" s="269"/>
      <c r="B155" s="263" t="s">
        <v>79</v>
      </c>
      <c r="C155" s="273">
        <f t="shared" ref="C155:C157" si="101">F155+I155+L155</f>
        <v>16265.303314413486</v>
      </c>
      <c r="D155" s="274">
        <f t="shared" ref="D155:D157" si="102">G155+J155+M155</f>
        <v>3939411.6333322097</v>
      </c>
      <c r="E155" s="275">
        <f t="shared" ref="E155:E157" si="103">H155+K155+N155</f>
        <v>22944.545289999998</v>
      </c>
      <c r="F155" s="273">
        <v>13640.303314413486</v>
      </c>
      <c r="G155" s="274">
        <v>2885047.1962392572</v>
      </c>
      <c r="H155" s="274">
        <v>18184</v>
      </c>
      <c r="I155" s="273">
        <v>2625</v>
      </c>
      <c r="J155" s="274">
        <v>1054364.4370929524</v>
      </c>
      <c r="K155" s="275">
        <v>4760.5452899999973</v>
      </c>
      <c r="L155" s="273">
        <v>0</v>
      </c>
      <c r="M155" s="274">
        <v>0</v>
      </c>
      <c r="N155" s="275">
        <v>0</v>
      </c>
    </row>
    <row r="156" spans="1:14" x14ac:dyDescent="0.2">
      <c r="A156" s="269"/>
      <c r="B156" s="373" t="s">
        <v>233</v>
      </c>
      <c r="C156" s="273">
        <f t="shared" si="101"/>
        <v>446.18</v>
      </c>
      <c r="D156" s="274">
        <f t="shared" si="102"/>
        <v>1604845.6923749426</v>
      </c>
      <c r="E156" s="275">
        <f t="shared" si="103"/>
        <v>5891.0887099999964</v>
      </c>
      <c r="F156" s="273">
        <v>162</v>
      </c>
      <c r="G156" s="274">
        <v>36604.646049743082</v>
      </c>
      <c r="H156" s="274">
        <v>3188.0887099999964</v>
      </c>
      <c r="I156" s="273">
        <v>180</v>
      </c>
      <c r="J156" s="274">
        <v>101775.06299627456</v>
      </c>
      <c r="K156" s="275">
        <v>0</v>
      </c>
      <c r="L156" s="273">
        <v>104.18</v>
      </c>
      <c r="M156" s="274">
        <v>1466465.983328925</v>
      </c>
      <c r="N156" s="275">
        <v>2703</v>
      </c>
    </row>
    <row r="157" spans="1:14" x14ac:dyDescent="0.2">
      <c r="A157" s="269"/>
      <c r="B157" s="373" t="s">
        <v>234</v>
      </c>
      <c r="C157" s="273">
        <f t="shared" si="101"/>
        <v>479</v>
      </c>
      <c r="D157" s="274">
        <f t="shared" si="102"/>
        <v>259296.76799999998</v>
      </c>
      <c r="E157" s="275">
        <f t="shared" si="103"/>
        <v>0</v>
      </c>
      <c r="F157" s="273">
        <v>29</v>
      </c>
      <c r="G157" s="274">
        <v>205044</v>
      </c>
      <c r="H157" s="274">
        <v>0</v>
      </c>
      <c r="I157" s="273">
        <v>450</v>
      </c>
      <c r="J157" s="274">
        <v>54252.767999999996</v>
      </c>
      <c r="K157" s="275">
        <v>0</v>
      </c>
      <c r="L157" s="273">
        <v>0</v>
      </c>
      <c r="M157" s="274">
        <v>0</v>
      </c>
      <c r="N157" s="275">
        <v>0</v>
      </c>
    </row>
    <row r="158" spans="1:14" x14ac:dyDescent="0.2">
      <c r="A158" s="269"/>
      <c r="B158" s="263" t="s">
        <v>80</v>
      </c>
      <c r="C158" s="313">
        <f t="shared" ref="C158:E158" si="104">SUM(C154:C157)</f>
        <v>45060.971059811513</v>
      </c>
      <c r="D158" s="314">
        <f t="shared" si="104"/>
        <v>16335236.05821893</v>
      </c>
      <c r="E158" s="315">
        <f t="shared" si="104"/>
        <v>331691.41619999998</v>
      </c>
      <c r="F158" s="313">
        <f t="shared" ref="F158:H158" si="105">SUM(F154:F157)</f>
        <v>28219.971059811513</v>
      </c>
      <c r="G158" s="314">
        <f t="shared" si="105"/>
        <v>7843265.3462718157</v>
      </c>
      <c r="H158" s="314">
        <f t="shared" si="105"/>
        <v>35712.088709999996</v>
      </c>
      <c r="I158" s="313">
        <f>SUM(I154:I157)</f>
        <v>14546</v>
      </c>
      <c r="J158" s="314">
        <f>SUM(J154:J157)</f>
        <v>5863885.2143701417</v>
      </c>
      <c r="K158" s="315">
        <f>SUM(K154:K157)</f>
        <v>26086.327489999996</v>
      </c>
      <c r="L158" s="313">
        <f t="shared" ref="L158:N158" si="106">SUM(L154:L157)</f>
        <v>2295</v>
      </c>
      <c r="M158" s="314">
        <f t="shared" si="106"/>
        <v>2628085.4975769729</v>
      </c>
      <c r="N158" s="315">
        <f t="shared" si="106"/>
        <v>269893</v>
      </c>
    </row>
    <row r="159" spans="1:14" x14ac:dyDescent="0.2">
      <c r="A159" s="269"/>
      <c r="B159" s="263"/>
      <c r="C159" s="273"/>
      <c r="D159" s="274"/>
      <c r="E159" s="282"/>
      <c r="F159" s="273"/>
      <c r="G159" s="274"/>
      <c r="H159" s="285"/>
      <c r="I159" s="292"/>
      <c r="J159" s="293"/>
      <c r="K159" s="294"/>
      <c r="L159" s="273"/>
      <c r="M159" s="274"/>
      <c r="N159" s="282"/>
    </row>
    <row r="160" spans="1:14" ht="13.5" thickBot="1" x14ac:dyDescent="0.25">
      <c r="A160" s="269" t="s">
        <v>153</v>
      </c>
      <c r="B160" s="263"/>
      <c r="C160" s="316">
        <f t="shared" ref="C160:E160" si="107">C140+C146+C152+C158</f>
        <v>87735.271059811523</v>
      </c>
      <c r="D160" s="317">
        <f t="shared" si="107"/>
        <v>32178055.679841723</v>
      </c>
      <c r="E160" s="318">
        <f t="shared" si="107"/>
        <v>919725.25966999994</v>
      </c>
      <c r="F160" s="316">
        <f t="shared" ref="F160:K160" si="108">F140+F146+F152+F158</f>
        <v>62236.271059811515</v>
      </c>
      <c r="G160" s="317">
        <f t="shared" si="108"/>
        <v>19942772.66663</v>
      </c>
      <c r="H160" s="318">
        <f t="shared" si="108"/>
        <v>516160.00553999998</v>
      </c>
      <c r="I160" s="316">
        <f t="shared" si="108"/>
        <v>19292</v>
      </c>
      <c r="J160" s="317">
        <f t="shared" si="108"/>
        <v>7102228.9599870518</v>
      </c>
      <c r="K160" s="318">
        <f t="shared" si="108"/>
        <v>106286.25412999993</v>
      </c>
      <c r="L160" s="316">
        <f t="shared" ref="L160:N160" si="109">L140+L146+L152+L158</f>
        <v>6207</v>
      </c>
      <c r="M160" s="317">
        <f t="shared" si="109"/>
        <v>5133054.0532246735</v>
      </c>
      <c r="N160" s="318">
        <f t="shared" si="109"/>
        <v>297279</v>
      </c>
    </row>
    <row r="161" spans="1:14" ht="13.5" thickTop="1" x14ac:dyDescent="0.2">
      <c r="A161" s="269"/>
      <c r="B161" s="283"/>
      <c r="C161" s="319"/>
      <c r="D161" s="320"/>
      <c r="E161" s="321"/>
      <c r="F161" s="319"/>
      <c r="G161" s="320"/>
      <c r="H161" s="321"/>
      <c r="I161" s="319"/>
      <c r="J161" s="320"/>
      <c r="K161" s="321"/>
      <c r="L161" s="319"/>
      <c r="M161" s="320"/>
      <c r="N161" s="321"/>
    </row>
    <row r="162" spans="1:14" ht="13.5" thickBot="1" x14ac:dyDescent="0.25">
      <c r="A162" s="269" t="s">
        <v>85</v>
      </c>
      <c r="B162" s="263"/>
      <c r="C162" s="322">
        <f t="shared" ref="C162:E162" si="110">+C132+C160</f>
        <v>5555695.0593701955</v>
      </c>
      <c r="D162" s="323">
        <f t="shared" si="110"/>
        <v>40332720.551658563</v>
      </c>
      <c r="E162" s="324">
        <f t="shared" si="110"/>
        <v>3131504.0676469654</v>
      </c>
      <c r="F162" s="322">
        <f t="shared" ref="F162:K162" si="111">+F132+F160</f>
        <v>2581424.5584151219</v>
      </c>
      <c r="G162" s="323">
        <f t="shared" si="111"/>
        <v>24266093.41376384</v>
      </c>
      <c r="H162" s="324">
        <f t="shared" si="111"/>
        <v>2198819.0158199999</v>
      </c>
      <c r="I162" s="322">
        <f t="shared" si="111"/>
        <v>2967585.5009550736</v>
      </c>
      <c r="J162" s="323">
        <f t="shared" si="111"/>
        <v>10892116.08467005</v>
      </c>
      <c r="K162" s="324">
        <f t="shared" si="111"/>
        <v>632600.05182696483</v>
      </c>
      <c r="L162" s="322">
        <f t="shared" ref="L162:N162" si="112">+L132+L160</f>
        <v>6685</v>
      </c>
      <c r="M162" s="323">
        <f t="shared" si="112"/>
        <v>5174511.0532246735</v>
      </c>
      <c r="N162" s="324">
        <f t="shared" si="112"/>
        <v>300085</v>
      </c>
    </row>
    <row r="163" spans="1:14" x14ac:dyDescent="0.2">
      <c r="A163" s="269"/>
      <c r="B163" s="263"/>
      <c r="C163" s="276"/>
      <c r="D163" s="277"/>
      <c r="E163" s="278"/>
      <c r="F163" s="276"/>
      <c r="G163" s="277"/>
      <c r="H163" s="278"/>
      <c r="I163" s="276"/>
      <c r="J163" s="277"/>
      <c r="K163" s="278"/>
      <c r="L163" s="276"/>
      <c r="M163" s="277"/>
      <c r="N163" s="278"/>
    </row>
    <row r="164" spans="1:14" x14ac:dyDescent="0.2">
      <c r="A164" s="269" t="s">
        <v>86</v>
      </c>
      <c r="B164" s="263" t="s">
        <v>87</v>
      </c>
      <c r="C164" s="276"/>
      <c r="D164" s="277"/>
      <c r="E164" s="278"/>
      <c r="F164" s="276"/>
      <c r="G164" s="277"/>
      <c r="H164" s="278"/>
      <c r="I164" s="276"/>
      <c r="J164" s="277"/>
      <c r="K164" s="278"/>
      <c r="L164" s="276"/>
      <c r="M164" s="277"/>
      <c r="N164" s="278"/>
    </row>
    <row r="165" spans="1:14" x14ac:dyDescent="0.2">
      <c r="A165" s="269" t="s">
        <v>10</v>
      </c>
      <c r="B165" s="263" t="s">
        <v>88</v>
      </c>
      <c r="C165" s="284"/>
      <c r="D165" s="285"/>
      <c r="E165" s="278"/>
      <c r="F165" s="276"/>
      <c r="G165" s="277"/>
      <c r="H165" s="278"/>
      <c r="I165" s="276"/>
      <c r="J165" s="277"/>
      <c r="K165" s="278"/>
      <c r="L165" s="276"/>
      <c r="M165" s="277"/>
      <c r="N165" s="278"/>
    </row>
    <row r="166" spans="1:14" x14ac:dyDescent="0.2">
      <c r="A166" s="269">
        <v>1.1000000000000001</v>
      </c>
      <c r="B166" s="263" t="s">
        <v>336</v>
      </c>
      <c r="C166" s="284"/>
      <c r="D166" s="285"/>
      <c r="E166" s="278"/>
      <c r="F166" s="284"/>
      <c r="G166" s="285"/>
      <c r="H166" s="278"/>
      <c r="I166" s="284"/>
      <c r="J166" s="285"/>
      <c r="K166" s="278"/>
      <c r="L166" s="284"/>
      <c r="M166" s="285"/>
      <c r="N166" s="278"/>
    </row>
    <row r="167" spans="1:14" x14ac:dyDescent="0.2">
      <c r="A167" s="269"/>
      <c r="B167" s="263" t="s">
        <v>78</v>
      </c>
      <c r="C167" s="273">
        <f>F167+I167+L167</f>
        <v>59488.733517750523</v>
      </c>
      <c r="D167" s="274">
        <f>G167+J167+M167</f>
        <v>182447.5987813659</v>
      </c>
      <c r="E167" s="275"/>
      <c r="F167" s="273">
        <v>20879.93351775052</v>
      </c>
      <c r="G167" s="274">
        <v>86396.911191365914</v>
      </c>
      <c r="H167" s="275"/>
      <c r="I167" s="273">
        <v>38608.800000000003</v>
      </c>
      <c r="J167" s="274">
        <v>96050.687590000001</v>
      </c>
      <c r="K167" s="275"/>
      <c r="L167" s="273">
        <v>0</v>
      </c>
      <c r="M167" s="274">
        <v>0</v>
      </c>
      <c r="N167" s="275"/>
    </row>
    <row r="168" spans="1:14" x14ac:dyDescent="0.2">
      <c r="A168" s="269"/>
      <c r="B168" s="263" t="s">
        <v>79</v>
      </c>
      <c r="C168" s="273">
        <f t="shared" ref="C168:C170" si="113">F168+I168+L168</f>
        <v>175838.20945762811</v>
      </c>
      <c r="D168" s="274">
        <f t="shared" ref="D168:D170" si="114">G168+J168+M168</f>
        <v>261520.97004596615</v>
      </c>
      <c r="E168" s="275"/>
      <c r="F168" s="273">
        <v>123057.20945762811</v>
      </c>
      <c r="G168" s="274">
        <v>187726.04626266641</v>
      </c>
      <c r="H168" s="275"/>
      <c r="I168" s="273">
        <v>52781.000000000007</v>
      </c>
      <c r="J168" s="274">
        <v>73794.923783299761</v>
      </c>
      <c r="K168" s="275"/>
      <c r="L168" s="273">
        <v>0</v>
      </c>
      <c r="M168" s="274">
        <v>0</v>
      </c>
      <c r="N168" s="275"/>
    </row>
    <row r="169" spans="1:14" x14ac:dyDescent="0.2">
      <c r="A169" s="269"/>
      <c r="B169" s="373" t="s">
        <v>233</v>
      </c>
      <c r="C169" s="273">
        <f t="shared" si="113"/>
        <v>105890.33463877607</v>
      </c>
      <c r="D169" s="274">
        <f t="shared" si="114"/>
        <v>184787.32002239555</v>
      </c>
      <c r="E169" s="275"/>
      <c r="F169" s="273">
        <v>14421.134638776071</v>
      </c>
      <c r="G169" s="274">
        <v>24728.850092395565</v>
      </c>
      <c r="H169" s="275"/>
      <c r="I169" s="273">
        <v>91469.2</v>
      </c>
      <c r="J169" s="274">
        <v>160058.46992999999</v>
      </c>
      <c r="K169" s="275"/>
      <c r="L169" s="273">
        <v>0</v>
      </c>
      <c r="M169" s="274">
        <v>0</v>
      </c>
      <c r="N169" s="275"/>
    </row>
    <row r="170" spans="1:14" x14ac:dyDescent="0.2">
      <c r="A170" s="269"/>
      <c r="B170" s="373" t="s">
        <v>234</v>
      </c>
      <c r="C170" s="273">
        <f t="shared" si="113"/>
        <v>684280</v>
      </c>
      <c r="D170" s="274">
        <f t="shared" si="114"/>
        <v>178109</v>
      </c>
      <c r="E170" s="275"/>
      <c r="F170" s="273">
        <v>562106</v>
      </c>
      <c r="G170" s="274">
        <v>123907</v>
      </c>
      <c r="H170" s="275"/>
      <c r="I170" s="273">
        <v>122174</v>
      </c>
      <c r="J170" s="274">
        <v>54202</v>
      </c>
      <c r="K170" s="275"/>
      <c r="L170" s="273">
        <v>0</v>
      </c>
      <c r="M170" s="274">
        <v>0</v>
      </c>
      <c r="N170" s="275"/>
    </row>
    <row r="171" spans="1:14" x14ac:dyDescent="0.2">
      <c r="A171" s="269"/>
      <c r="B171" s="263"/>
      <c r="C171" s="325">
        <f>SUM(C167:C170)</f>
        <v>1025497.2776141546</v>
      </c>
      <c r="D171" s="326">
        <f>SUM(D167:D170)</f>
        <v>806864.88884972758</v>
      </c>
      <c r="E171" s="321"/>
      <c r="F171" s="325">
        <f>SUM(F167:F170)</f>
        <v>720464.27761415474</v>
      </c>
      <c r="G171" s="326">
        <f>SUM(G167:G170)</f>
        <v>422758.80754642788</v>
      </c>
      <c r="H171" s="321"/>
      <c r="I171" s="325">
        <f>SUM(I167:I170)</f>
        <v>305033</v>
      </c>
      <c r="J171" s="326">
        <f>SUM(J167:J170)</f>
        <v>384106.08130329975</v>
      </c>
      <c r="K171" s="278"/>
      <c r="L171" s="325">
        <f>SUM(L167:L170)</f>
        <v>0</v>
      </c>
      <c r="M171" s="326">
        <f>SUM(M167:M170)</f>
        <v>0</v>
      </c>
      <c r="N171" s="321"/>
    </row>
    <row r="172" spans="1:14" x14ac:dyDescent="0.2">
      <c r="A172" s="269">
        <v>1.2</v>
      </c>
      <c r="B172" s="263" t="s">
        <v>337</v>
      </c>
      <c r="C172" s="284"/>
      <c r="D172" s="285"/>
      <c r="E172" s="278"/>
      <c r="F172" s="284"/>
      <c r="G172" s="285"/>
      <c r="H172" s="278"/>
      <c r="I172" s="284"/>
      <c r="J172" s="285"/>
      <c r="K172" s="278"/>
      <c r="L172" s="284"/>
      <c r="M172" s="285"/>
      <c r="N172" s="278"/>
    </row>
    <row r="173" spans="1:14" x14ac:dyDescent="0.2">
      <c r="A173" s="269"/>
      <c r="B173" s="263" t="s">
        <v>78</v>
      </c>
      <c r="C173" s="273">
        <f>F173+I173+L173</f>
        <v>2919.2161715842562</v>
      </c>
      <c r="D173" s="274">
        <f>G173+J173+M173</f>
        <v>46311.150435594995</v>
      </c>
      <c r="E173" s="275"/>
      <c r="F173" s="273">
        <v>2306.2161715842562</v>
      </c>
      <c r="G173" s="274">
        <v>34805.980925594995</v>
      </c>
      <c r="H173" s="275"/>
      <c r="I173" s="273">
        <v>613</v>
      </c>
      <c r="J173" s="274">
        <v>11505.16951</v>
      </c>
      <c r="K173" s="275"/>
      <c r="L173" s="273">
        <v>0</v>
      </c>
      <c r="M173" s="274">
        <v>0</v>
      </c>
      <c r="N173" s="275"/>
    </row>
    <row r="174" spans="1:14" x14ac:dyDescent="0.2">
      <c r="A174" s="269"/>
      <c r="B174" s="263" t="s">
        <v>79</v>
      </c>
      <c r="C174" s="273">
        <f t="shared" ref="C174:C176" si="115">F174+I174+L174</f>
        <v>26449.029076260053</v>
      </c>
      <c r="D174" s="274">
        <f t="shared" ref="D174:D176" si="116">G174+J174+M174</f>
        <v>80947.121668426975</v>
      </c>
      <c r="E174" s="275"/>
      <c r="F174" s="273">
        <v>13299.829076260055</v>
      </c>
      <c r="G174" s="274">
        <v>60278.370968426985</v>
      </c>
      <c r="H174" s="275"/>
      <c r="I174" s="273">
        <v>13149.199999999997</v>
      </c>
      <c r="J174" s="274">
        <v>20668.750699999993</v>
      </c>
      <c r="K174" s="275"/>
      <c r="L174" s="273">
        <v>0</v>
      </c>
      <c r="M174" s="274">
        <v>0</v>
      </c>
      <c r="N174" s="275"/>
    </row>
    <row r="175" spans="1:14" x14ac:dyDescent="0.2">
      <c r="A175" s="269"/>
      <c r="B175" s="373" t="s">
        <v>233</v>
      </c>
      <c r="C175" s="273">
        <f t="shared" si="115"/>
        <v>986.67713800099148</v>
      </c>
      <c r="D175" s="274">
        <f t="shared" si="116"/>
        <v>2091.8740906801208</v>
      </c>
      <c r="E175" s="275"/>
      <c r="F175" s="273">
        <v>975.67713800099148</v>
      </c>
      <c r="G175" s="274">
        <v>2073.455090680121</v>
      </c>
      <c r="H175" s="275"/>
      <c r="I175" s="273">
        <v>11</v>
      </c>
      <c r="J175" s="274">
        <v>18.419</v>
      </c>
      <c r="K175" s="275"/>
      <c r="L175" s="273">
        <v>0</v>
      </c>
      <c r="M175" s="274">
        <v>0</v>
      </c>
      <c r="N175" s="275"/>
    </row>
    <row r="176" spans="1:14" x14ac:dyDescent="0.2">
      <c r="A176" s="269"/>
      <c r="B176" s="373" t="s">
        <v>234</v>
      </c>
      <c r="C176" s="273">
        <f t="shared" si="115"/>
        <v>4467</v>
      </c>
      <c r="D176" s="274">
        <f t="shared" si="116"/>
        <v>6563</v>
      </c>
      <c r="E176" s="275"/>
      <c r="F176" s="273">
        <v>5</v>
      </c>
      <c r="G176" s="274">
        <v>30</v>
      </c>
      <c r="H176" s="275"/>
      <c r="I176" s="273">
        <v>4462</v>
      </c>
      <c r="J176" s="274">
        <v>6533</v>
      </c>
      <c r="K176" s="275"/>
      <c r="L176" s="273">
        <v>0</v>
      </c>
      <c r="M176" s="274">
        <v>0</v>
      </c>
      <c r="N176" s="275"/>
    </row>
    <row r="177" spans="1:14" x14ac:dyDescent="0.2">
      <c r="A177" s="269"/>
      <c r="B177" s="263"/>
      <c r="C177" s="325">
        <f>SUM(C173:C176)</f>
        <v>34821.922385845304</v>
      </c>
      <c r="D177" s="326">
        <f>SUM(D173:D176)</f>
        <v>135913.1461947021</v>
      </c>
      <c r="E177" s="321"/>
      <c r="F177" s="325">
        <f>SUM(F173:F176)</f>
        <v>16586.722385845304</v>
      </c>
      <c r="G177" s="326">
        <f>SUM(G173:G176)</f>
        <v>97187.806984702096</v>
      </c>
      <c r="H177" s="321"/>
      <c r="I177" s="325">
        <f>SUM(I173:I176)</f>
        <v>18235.199999999997</v>
      </c>
      <c r="J177" s="326">
        <f>SUM(J173:J176)</f>
        <v>38725.339209999991</v>
      </c>
      <c r="K177" s="278"/>
      <c r="L177" s="325">
        <f>SUM(L173:L176)</f>
        <v>0</v>
      </c>
      <c r="M177" s="326">
        <f>SUM(M173:M176)</f>
        <v>0</v>
      </c>
      <c r="N177" s="321"/>
    </row>
    <row r="178" spans="1:14" x14ac:dyDescent="0.2">
      <c r="A178" s="269">
        <v>1.3</v>
      </c>
      <c r="B178" s="263" t="s">
        <v>82</v>
      </c>
      <c r="C178" s="284"/>
      <c r="D178" s="285"/>
      <c r="E178" s="278"/>
      <c r="F178" s="284"/>
      <c r="G178" s="285"/>
      <c r="H178" s="278"/>
      <c r="I178" s="284"/>
      <c r="J178" s="285"/>
      <c r="K178" s="278"/>
      <c r="L178" s="284"/>
      <c r="M178" s="285"/>
      <c r="N178" s="278"/>
    </row>
    <row r="179" spans="1:14" x14ac:dyDescent="0.2">
      <c r="A179" s="269"/>
      <c r="B179" s="263" t="s">
        <v>78</v>
      </c>
      <c r="C179" s="273">
        <f>F179+I179+L179</f>
        <v>1159</v>
      </c>
      <c r="D179" s="274">
        <f>G179+J179+M179</f>
        <v>13294.6</v>
      </c>
      <c r="E179" s="275"/>
      <c r="F179" s="273">
        <v>1030</v>
      </c>
      <c r="G179" s="274">
        <v>9984</v>
      </c>
      <c r="H179" s="275"/>
      <c r="I179" s="273">
        <v>129</v>
      </c>
      <c r="J179" s="274">
        <v>3310.6</v>
      </c>
      <c r="K179" s="275"/>
      <c r="L179" s="273">
        <v>0</v>
      </c>
      <c r="M179" s="274">
        <v>0</v>
      </c>
      <c r="N179" s="275"/>
    </row>
    <row r="180" spans="1:14" x14ac:dyDescent="0.2">
      <c r="A180" s="269"/>
      <c r="B180" s="263" t="s">
        <v>79</v>
      </c>
      <c r="C180" s="273">
        <f t="shared" ref="C180:C182" si="117">F180+I180+L180</f>
        <v>1922</v>
      </c>
      <c r="D180" s="274">
        <f t="shared" ref="D180:D182" si="118">G180+J180+M180</f>
        <v>8815.3719999999994</v>
      </c>
      <c r="E180" s="275"/>
      <c r="F180" s="273">
        <v>1846</v>
      </c>
      <c r="G180" s="274">
        <v>7848</v>
      </c>
      <c r="H180" s="275"/>
      <c r="I180" s="273">
        <v>76</v>
      </c>
      <c r="J180" s="274">
        <v>967.37199999999996</v>
      </c>
      <c r="K180" s="275"/>
      <c r="L180" s="273">
        <v>0</v>
      </c>
      <c r="M180" s="274">
        <v>0</v>
      </c>
      <c r="N180" s="275"/>
    </row>
    <row r="181" spans="1:14" x14ac:dyDescent="0.2">
      <c r="A181" s="269"/>
      <c r="B181" s="373" t="s">
        <v>233</v>
      </c>
      <c r="C181" s="273">
        <f t="shared" si="117"/>
        <v>158</v>
      </c>
      <c r="D181" s="274">
        <f t="shared" si="118"/>
        <v>723</v>
      </c>
      <c r="E181" s="275"/>
      <c r="F181" s="273">
        <v>156</v>
      </c>
      <c r="G181" s="274">
        <v>717</v>
      </c>
      <c r="H181" s="275"/>
      <c r="I181" s="273">
        <v>2</v>
      </c>
      <c r="J181" s="274">
        <v>6</v>
      </c>
      <c r="K181" s="275"/>
      <c r="L181" s="273">
        <v>0</v>
      </c>
      <c r="M181" s="274">
        <v>0</v>
      </c>
      <c r="N181" s="275"/>
    </row>
    <row r="182" spans="1:14" x14ac:dyDescent="0.2">
      <c r="A182" s="269"/>
      <c r="B182" s="373" t="s">
        <v>234</v>
      </c>
      <c r="C182" s="273">
        <f t="shared" si="117"/>
        <v>21</v>
      </c>
      <c r="D182" s="274">
        <f t="shared" si="118"/>
        <v>5964.64</v>
      </c>
      <c r="E182" s="275"/>
      <c r="F182" s="273">
        <v>20</v>
      </c>
      <c r="G182" s="274">
        <v>92</v>
      </c>
      <c r="H182" s="275"/>
      <c r="I182" s="273">
        <v>0</v>
      </c>
      <c r="J182" s="274">
        <v>0</v>
      </c>
      <c r="K182" s="275"/>
      <c r="L182" s="273">
        <v>1</v>
      </c>
      <c r="M182" s="274">
        <v>5872.64</v>
      </c>
      <c r="N182" s="275"/>
    </row>
    <row r="183" spans="1:14" x14ac:dyDescent="0.2">
      <c r="A183" s="269"/>
      <c r="B183" s="263"/>
      <c r="C183" s="325">
        <f>SUM(C179:C182)</f>
        <v>3260</v>
      </c>
      <c r="D183" s="326">
        <f>SUM(D179:D182)</f>
        <v>28797.612000000001</v>
      </c>
      <c r="E183" s="321"/>
      <c r="F183" s="325">
        <f>SUM(F179:F182)</f>
        <v>3052</v>
      </c>
      <c r="G183" s="326">
        <f>SUM(G179:G182)</f>
        <v>18641</v>
      </c>
      <c r="H183" s="321"/>
      <c r="I183" s="325">
        <f>SUM(I179:I182)</f>
        <v>207</v>
      </c>
      <c r="J183" s="326">
        <f>SUM(J179:J182)</f>
        <v>4283.9719999999998</v>
      </c>
      <c r="K183" s="278"/>
      <c r="L183" s="325">
        <f>SUM(L179:L182)</f>
        <v>1</v>
      </c>
      <c r="M183" s="326">
        <f>SUM(M179:M182)</f>
        <v>5872.64</v>
      </c>
      <c r="N183" s="321"/>
    </row>
    <row r="184" spans="1:14" x14ac:dyDescent="0.2">
      <c r="A184" s="269">
        <v>1.4</v>
      </c>
      <c r="B184" s="263" t="s">
        <v>217</v>
      </c>
      <c r="C184" s="284"/>
      <c r="D184" s="285"/>
      <c r="E184" s="278"/>
      <c r="F184" s="284"/>
      <c r="G184" s="285"/>
      <c r="H184" s="282"/>
      <c r="I184" s="284"/>
      <c r="J184" s="285"/>
      <c r="K184" s="282"/>
      <c r="L184" s="284"/>
      <c r="M184" s="285"/>
      <c r="N184" s="282"/>
    </row>
    <row r="185" spans="1:14" x14ac:dyDescent="0.2">
      <c r="A185" s="269"/>
      <c r="B185" s="263" t="s">
        <v>78</v>
      </c>
      <c r="C185" s="273">
        <f>F185+I185+L185</f>
        <v>923</v>
      </c>
      <c r="D185" s="274">
        <f>G185+J185+M185</f>
        <v>191.00792000000001</v>
      </c>
      <c r="E185" s="275"/>
      <c r="F185" s="273">
        <v>0</v>
      </c>
      <c r="G185" s="274">
        <v>0</v>
      </c>
      <c r="H185" s="275"/>
      <c r="I185" s="273">
        <v>923</v>
      </c>
      <c r="J185" s="274">
        <v>191.00792000000001</v>
      </c>
      <c r="K185" s="275"/>
      <c r="L185" s="273">
        <v>0</v>
      </c>
      <c r="M185" s="274">
        <v>0</v>
      </c>
      <c r="N185" s="275"/>
    </row>
    <row r="186" spans="1:14" x14ac:dyDescent="0.2">
      <c r="A186" s="269"/>
      <c r="B186" s="263" t="s">
        <v>79</v>
      </c>
      <c r="C186" s="273">
        <f t="shared" ref="C186:C188" si="119">F186+I186+L186</f>
        <v>1170</v>
      </c>
      <c r="D186" s="274">
        <f t="shared" ref="D186:D188" si="120">G186+J186+M186</f>
        <v>1328</v>
      </c>
      <c r="E186" s="275"/>
      <c r="F186" s="273">
        <v>1170</v>
      </c>
      <c r="G186" s="274">
        <v>1328</v>
      </c>
      <c r="H186" s="275"/>
      <c r="I186" s="273">
        <v>0</v>
      </c>
      <c r="J186" s="274">
        <v>0</v>
      </c>
      <c r="K186" s="275"/>
      <c r="L186" s="273">
        <v>0</v>
      </c>
      <c r="M186" s="274">
        <v>0</v>
      </c>
      <c r="N186" s="275"/>
    </row>
    <row r="187" spans="1:14" x14ac:dyDescent="0.2">
      <c r="A187" s="269"/>
      <c r="B187" s="373" t="s">
        <v>233</v>
      </c>
      <c r="C187" s="273">
        <f t="shared" si="119"/>
        <v>8</v>
      </c>
      <c r="D187" s="274">
        <f t="shared" si="120"/>
        <v>1.752</v>
      </c>
      <c r="E187" s="275"/>
      <c r="F187" s="273">
        <v>0</v>
      </c>
      <c r="G187" s="274">
        <v>0</v>
      </c>
      <c r="H187" s="275"/>
      <c r="I187" s="273">
        <v>8</v>
      </c>
      <c r="J187" s="274">
        <v>1.752</v>
      </c>
      <c r="K187" s="275"/>
      <c r="L187" s="273">
        <v>0</v>
      </c>
      <c r="M187" s="274">
        <v>0</v>
      </c>
      <c r="N187" s="275"/>
    </row>
    <row r="188" spans="1:14" x14ac:dyDescent="0.2">
      <c r="A188" s="269"/>
      <c r="B188" s="373" t="s">
        <v>234</v>
      </c>
      <c r="C188" s="273">
        <f t="shared" si="119"/>
        <v>667622</v>
      </c>
      <c r="D188" s="274">
        <f t="shared" si="120"/>
        <v>411466.95163999998</v>
      </c>
      <c r="E188" s="275"/>
      <c r="F188" s="273">
        <v>402071</v>
      </c>
      <c r="G188" s="274">
        <v>207566</v>
      </c>
      <c r="H188" s="275"/>
      <c r="I188" s="273">
        <v>265551</v>
      </c>
      <c r="J188" s="274">
        <v>203900.95163999998</v>
      </c>
      <c r="K188" s="275"/>
      <c r="L188" s="273">
        <v>0</v>
      </c>
      <c r="M188" s="274">
        <v>0</v>
      </c>
      <c r="N188" s="275"/>
    </row>
    <row r="189" spans="1:14" x14ac:dyDescent="0.2">
      <c r="A189" s="269"/>
      <c r="B189" s="263"/>
      <c r="C189" s="325">
        <f>SUM(C185:C188)</f>
        <v>669723</v>
      </c>
      <c r="D189" s="493">
        <f>SUM(D185:D188)</f>
        <v>412987.71155999997</v>
      </c>
      <c r="E189" s="321"/>
      <c r="F189" s="326">
        <f>SUM(F185:F188)</f>
        <v>403241</v>
      </c>
      <c r="G189" s="326">
        <f>SUM(G185:G188)</f>
        <v>208894</v>
      </c>
      <c r="H189" s="321"/>
      <c r="I189" s="326">
        <f>SUM(I185:I188)</f>
        <v>266482</v>
      </c>
      <c r="J189" s="326">
        <f>SUM(J185:J188)</f>
        <v>204093.71156</v>
      </c>
      <c r="K189" s="278"/>
      <c r="L189" s="326">
        <f>SUM(L185:L188)</f>
        <v>0</v>
      </c>
      <c r="M189" s="326">
        <f>SUM(M185:M188)</f>
        <v>0</v>
      </c>
      <c r="N189" s="321"/>
    </row>
    <row r="190" spans="1:14" x14ac:dyDescent="0.2">
      <c r="A190" s="269"/>
      <c r="B190" s="286" t="s">
        <v>218</v>
      </c>
      <c r="C190" s="325">
        <f>C189+C171+C177+C183</f>
        <v>1733302.2</v>
      </c>
      <c r="D190" s="326">
        <f>D189+D171+D177+D183</f>
        <v>1384563.3586044295</v>
      </c>
      <c r="E190" s="321"/>
      <c r="F190" s="326">
        <f>F189+F183+F177+F171</f>
        <v>1143344</v>
      </c>
      <c r="G190" s="326">
        <f>G189+G183+G177+G171</f>
        <v>747481.61453113006</v>
      </c>
      <c r="H190" s="321"/>
      <c r="I190" s="326">
        <f>I189+I183+I177+I171</f>
        <v>589957.19999999995</v>
      </c>
      <c r="J190" s="326">
        <f>J189+J183+J177+J171</f>
        <v>631209.10407329979</v>
      </c>
      <c r="K190" s="278"/>
      <c r="L190" s="326">
        <f>L189+L183+L177+L171</f>
        <v>1</v>
      </c>
      <c r="M190" s="326">
        <f>M189+M183+M177+M171</f>
        <v>5872.64</v>
      </c>
      <c r="N190" s="321"/>
    </row>
    <row r="191" spans="1:14" x14ac:dyDescent="0.2">
      <c r="A191" s="269"/>
      <c r="B191" s="286"/>
      <c r="C191" s="490"/>
      <c r="D191" s="486"/>
      <c r="E191" s="321"/>
      <c r="F191" s="490"/>
      <c r="G191" s="486"/>
      <c r="H191" s="321"/>
      <c r="I191" s="490"/>
      <c r="J191" s="486"/>
      <c r="K191" s="278"/>
      <c r="L191" s="490"/>
      <c r="M191" s="486"/>
      <c r="N191" s="321"/>
    </row>
    <row r="192" spans="1:14" x14ac:dyDescent="0.2">
      <c r="A192" s="269" t="s">
        <v>89</v>
      </c>
      <c r="B192" s="263" t="s">
        <v>219</v>
      </c>
      <c r="C192" s="284"/>
      <c r="D192" s="285"/>
      <c r="E192" s="278"/>
      <c r="F192" s="284"/>
      <c r="G192" s="285"/>
      <c r="H192" s="282"/>
      <c r="I192" s="284"/>
      <c r="J192" s="285"/>
      <c r="K192" s="282"/>
      <c r="L192" s="284"/>
      <c r="M192" s="285"/>
      <c r="N192" s="282"/>
    </row>
    <row r="193" spans="1:14" x14ac:dyDescent="0.2">
      <c r="A193" s="269"/>
      <c r="B193" s="263" t="s">
        <v>78</v>
      </c>
      <c r="C193" s="273">
        <f>F193+I193+L193</f>
        <v>144765.56968681581</v>
      </c>
      <c r="D193" s="274">
        <f>G193+J193+M193</f>
        <v>836180.43279780494</v>
      </c>
      <c r="E193" s="275"/>
      <c r="F193" s="273">
        <v>52821.909049558519</v>
      </c>
      <c r="G193" s="274">
        <v>418568.96267434536</v>
      </c>
      <c r="H193" s="275"/>
      <c r="I193" s="273">
        <v>91943.660637257301</v>
      </c>
      <c r="J193" s="274">
        <v>417611.47012345953</v>
      </c>
      <c r="K193" s="275"/>
      <c r="L193" s="273">
        <v>0</v>
      </c>
      <c r="M193" s="274">
        <v>0</v>
      </c>
      <c r="N193" s="275"/>
    </row>
    <row r="194" spans="1:14" x14ac:dyDescent="0.2">
      <c r="A194" s="269"/>
      <c r="B194" s="263" t="s">
        <v>79</v>
      </c>
      <c r="C194" s="273">
        <f t="shared" ref="C194:C196" si="121">F194+I194+L194</f>
        <v>204661.63702911476</v>
      </c>
      <c r="D194" s="274">
        <f t="shared" ref="D194:D196" si="122">G194+J194+M194</f>
        <v>494491.24065998901</v>
      </c>
      <c r="E194" s="275"/>
      <c r="F194" s="273">
        <v>131819.51553986245</v>
      </c>
      <c r="G194" s="274">
        <v>338892.51792956481</v>
      </c>
      <c r="H194" s="275"/>
      <c r="I194" s="273">
        <v>72842.121489252313</v>
      </c>
      <c r="J194" s="274">
        <v>155598.7227304242</v>
      </c>
      <c r="K194" s="275"/>
      <c r="L194" s="273">
        <v>0</v>
      </c>
      <c r="M194" s="274">
        <v>0</v>
      </c>
      <c r="N194" s="275"/>
    </row>
    <row r="195" spans="1:14" x14ac:dyDescent="0.2">
      <c r="A195" s="269"/>
      <c r="B195" s="373" t="s">
        <v>233</v>
      </c>
      <c r="C195" s="273">
        <f t="shared" si="121"/>
        <v>85066.583906340267</v>
      </c>
      <c r="D195" s="274">
        <f t="shared" si="122"/>
        <v>97236.965262507132</v>
      </c>
      <c r="E195" s="275"/>
      <c r="F195" s="273">
        <v>30565.166032849895</v>
      </c>
      <c r="G195" s="274">
        <v>28563.62989330159</v>
      </c>
      <c r="H195" s="275"/>
      <c r="I195" s="273">
        <v>54501.417873490376</v>
      </c>
      <c r="J195" s="274">
        <v>68673.335369205539</v>
      </c>
      <c r="K195" s="275"/>
      <c r="L195" s="273">
        <v>0</v>
      </c>
      <c r="M195" s="274">
        <v>0</v>
      </c>
      <c r="N195" s="275"/>
    </row>
    <row r="196" spans="1:14" x14ac:dyDescent="0.2">
      <c r="A196" s="269"/>
      <c r="B196" s="373" t="s">
        <v>234</v>
      </c>
      <c r="C196" s="273">
        <f t="shared" si="121"/>
        <v>765252.4</v>
      </c>
      <c r="D196" s="274">
        <f t="shared" si="122"/>
        <v>348173.2</v>
      </c>
      <c r="E196" s="275"/>
      <c r="F196" s="273">
        <v>836</v>
      </c>
      <c r="G196" s="274">
        <v>198</v>
      </c>
      <c r="H196" s="275"/>
      <c r="I196" s="273">
        <v>764416.4</v>
      </c>
      <c r="J196" s="274">
        <v>347975.2</v>
      </c>
      <c r="K196" s="275"/>
      <c r="L196" s="273">
        <v>0</v>
      </c>
      <c r="M196" s="274">
        <v>0</v>
      </c>
      <c r="N196" s="275"/>
    </row>
    <row r="197" spans="1:14" x14ac:dyDescent="0.2">
      <c r="A197" s="269"/>
      <c r="B197" s="263"/>
      <c r="C197" s="325">
        <f>SUM(C193:C196)</f>
        <v>1199746.190622271</v>
      </c>
      <c r="D197" s="326">
        <f>SUM(D193:D196)</f>
        <v>1776081.8387203009</v>
      </c>
      <c r="E197" s="321"/>
      <c r="F197" s="325">
        <f>SUM(F193:F196)</f>
        <v>216042.59062227086</v>
      </c>
      <c r="G197" s="326">
        <f>SUM(G193:G196)</f>
        <v>786223.1104972118</v>
      </c>
      <c r="H197" s="321"/>
      <c r="I197" s="325">
        <f>SUM(I193:I196)</f>
        <v>983703.6</v>
      </c>
      <c r="J197" s="326">
        <f>SUM(J193:J196)</f>
        <v>989858.72822308936</v>
      </c>
      <c r="K197" s="278"/>
      <c r="L197" s="325">
        <f>SUM(L193:L196)</f>
        <v>0</v>
      </c>
      <c r="M197" s="326">
        <f>SUM(M193:M196)</f>
        <v>0</v>
      </c>
      <c r="N197" s="321"/>
    </row>
    <row r="198" spans="1:14" ht="13.5" thickBot="1" x14ac:dyDescent="0.25">
      <c r="A198" s="269" t="s">
        <v>91</v>
      </c>
      <c r="B198" s="263"/>
      <c r="C198" s="327">
        <f>C197+C190</f>
        <v>2933048.3906222712</v>
      </c>
      <c r="D198" s="328">
        <f>D197+D190</f>
        <v>3160645.1973247305</v>
      </c>
      <c r="E198" s="321"/>
      <c r="F198" s="327">
        <f>F197+F190</f>
        <v>1359386.5906222709</v>
      </c>
      <c r="G198" s="328">
        <f>G197+G190</f>
        <v>1533704.7250283419</v>
      </c>
      <c r="H198" s="321"/>
      <c r="I198" s="327">
        <f>I197+I190</f>
        <v>1573660.7999999998</v>
      </c>
      <c r="J198" s="328">
        <f>J197+J190</f>
        <v>1621067.8322963892</v>
      </c>
      <c r="K198" s="278"/>
      <c r="L198" s="327">
        <f>L197+L190</f>
        <v>1</v>
      </c>
      <c r="M198" s="328">
        <f>M197+M190</f>
        <v>5872.64</v>
      </c>
      <c r="N198" s="321"/>
    </row>
    <row r="199" spans="1:14" ht="13.5" thickTop="1" x14ac:dyDescent="0.2"/>
  </sheetData>
  <phoneticPr fontId="9" type="noConversion"/>
  <pageMargins left="0.17" right="0.19685039370078741" top="0.23622047244094491" bottom="0.35433070866141736" header="0.19685039370078741" footer="0.19685039370078741"/>
  <pageSetup paperSize="9" scale="87" fitToHeight="4" orientation="landscape" r:id="rId1"/>
  <headerFooter alignWithMargins="0">
    <oddFooter>&amp;L&amp;F 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7"/>
  <sheetViews>
    <sheetView topLeftCell="B1" zoomScale="75" zoomScaleNormal="75" workbookViewId="0">
      <pane xSplit="4" ySplit="6" topLeftCell="F7" activePane="bottomRight" state="frozen"/>
      <selection activeCell="B1" sqref="B1"/>
      <selection pane="topRight" activeCell="F1" sqref="F1"/>
      <selection pane="bottomLeft" activeCell="B7" sqref="B7"/>
      <selection pane="bottomRight" activeCell="Q18" sqref="Q18"/>
    </sheetView>
  </sheetViews>
  <sheetFormatPr defaultColWidth="8.85546875" defaultRowHeight="12.75" x14ac:dyDescent="0.2"/>
  <cols>
    <col min="1" max="1" width="8.7109375" style="375" hidden="1" customWidth="1"/>
    <col min="2" max="2" width="4.28515625" style="379" customWidth="1"/>
    <col min="3" max="3" width="4.42578125" style="379" customWidth="1"/>
    <col min="4" max="4" width="8.85546875" style="379" customWidth="1"/>
    <col min="5" max="5" width="38.42578125" style="379" customWidth="1"/>
    <col min="6" max="6" width="18.140625" style="379" customWidth="1"/>
    <col min="7" max="7" width="20.5703125" style="379" bestFit="1" customWidth="1"/>
    <col min="8" max="8" width="18.7109375" style="379" bestFit="1" customWidth="1"/>
    <col min="9" max="16384" width="8.85546875" style="379"/>
  </cols>
  <sheetData>
    <row r="1" spans="1:30" ht="15" x14ac:dyDescent="0.25">
      <c r="B1" s="376" t="s">
        <v>238</v>
      </c>
      <c r="C1" s="377"/>
      <c r="D1" s="377"/>
      <c r="E1" s="377"/>
      <c r="F1" s="570" t="s">
        <v>4</v>
      </c>
      <c r="G1" s="571"/>
      <c r="H1" s="572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</row>
    <row r="2" spans="1:30" ht="15" x14ac:dyDescent="0.25">
      <c r="B2" s="480" t="s">
        <v>365</v>
      </c>
      <c r="C2" s="380"/>
      <c r="D2" s="380"/>
      <c r="E2" s="380"/>
      <c r="F2" s="573"/>
      <c r="G2" s="574"/>
      <c r="H2" s="575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378"/>
      <c r="Y2" s="378"/>
      <c r="Z2" s="378"/>
      <c r="AA2" s="378"/>
      <c r="AB2" s="378"/>
      <c r="AC2" s="378"/>
      <c r="AD2" s="378"/>
    </row>
    <row r="3" spans="1:30" x14ac:dyDescent="0.2">
      <c r="B3" s="580" t="s">
        <v>239</v>
      </c>
      <c r="C3" s="580"/>
      <c r="D3" s="580"/>
      <c r="E3" s="581"/>
      <c r="F3" s="576" t="s">
        <v>240</v>
      </c>
      <c r="G3" s="577"/>
      <c r="H3" s="414" t="s">
        <v>241</v>
      </c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</row>
    <row r="4" spans="1:30" x14ac:dyDescent="0.2">
      <c r="B4" s="580"/>
      <c r="C4" s="580"/>
      <c r="D4" s="580"/>
      <c r="E4" s="581"/>
      <c r="F4" s="415" t="s">
        <v>242</v>
      </c>
      <c r="G4" s="416" t="s">
        <v>243</v>
      </c>
      <c r="H4" s="417" t="s">
        <v>243</v>
      </c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</row>
    <row r="5" spans="1:30" x14ac:dyDescent="0.2">
      <c r="B5" s="580"/>
      <c r="C5" s="580"/>
      <c r="D5" s="580"/>
      <c r="E5" s="581"/>
      <c r="F5" s="418" t="s">
        <v>244</v>
      </c>
      <c r="G5" s="419" t="s">
        <v>244</v>
      </c>
      <c r="H5" s="420" t="s">
        <v>244</v>
      </c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</row>
    <row r="6" spans="1:30" x14ac:dyDescent="0.2">
      <c r="B6" s="580"/>
      <c r="C6" s="580"/>
      <c r="D6" s="580"/>
      <c r="E6" s="581"/>
      <c r="F6" s="421" t="s">
        <v>8</v>
      </c>
      <c r="G6" s="422" t="s">
        <v>8</v>
      </c>
      <c r="H6" s="423" t="s">
        <v>8</v>
      </c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</row>
    <row r="7" spans="1:30" s="369" customFormat="1" ht="15" x14ac:dyDescent="0.25">
      <c r="A7" s="383"/>
      <c r="B7" s="578" t="s">
        <v>245</v>
      </c>
      <c r="C7" s="579"/>
      <c r="D7" s="579"/>
      <c r="E7" s="579"/>
      <c r="F7" s="424"/>
      <c r="G7" s="425"/>
      <c r="H7" s="426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</row>
    <row r="8" spans="1:30" s="369" customFormat="1" x14ac:dyDescent="0.2">
      <c r="A8" s="383"/>
      <c r="B8" s="583" t="s">
        <v>246</v>
      </c>
      <c r="C8" s="583"/>
      <c r="D8" s="583"/>
      <c r="E8" s="583"/>
      <c r="F8" s="427"/>
      <c r="G8" s="428"/>
      <c r="H8" s="429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s="369" customFormat="1" x14ac:dyDescent="0.2">
      <c r="A9" s="383" t="s">
        <v>247</v>
      </c>
      <c r="B9" s="385"/>
      <c r="C9" s="569" t="s">
        <v>248</v>
      </c>
      <c r="D9" s="569"/>
      <c r="E9" s="569"/>
      <c r="F9" s="451">
        <v>18382.526990000002</v>
      </c>
      <c r="G9" s="457">
        <v>20026.056690000001</v>
      </c>
      <c r="H9" s="454">
        <v>47189</v>
      </c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s="369" customFormat="1" x14ac:dyDescent="0.2">
      <c r="A10" s="383" t="s">
        <v>249</v>
      </c>
      <c r="B10" s="385"/>
      <c r="C10" s="584" t="s">
        <v>250</v>
      </c>
      <c r="D10" s="584"/>
      <c r="E10" s="584"/>
      <c r="F10" s="451">
        <v>641846.67510677129</v>
      </c>
      <c r="G10" s="457">
        <v>661604.08917797939</v>
      </c>
      <c r="H10" s="454">
        <v>755598.82576439925</v>
      </c>
      <c r="I10" s="383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s="369" customFormat="1" x14ac:dyDescent="0.2">
      <c r="A11" s="383" t="s">
        <v>251</v>
      </c>
      <c r="B11" s="385"/>
      <c r="C11" s="585" t="s">
        <v>252</v>
      </c>
      <c r="D11" s="585"/>
      <c r="E11" s="585"/>
      <c r="F11" s="451">
        <v>348238.34761674568</v>
      </c>
      <c r="G11" s="457">
        <v>360668.86183674569</v>
      </c>
      <c r="H11" s="454">
        <v>450532.1075480071</v>
      </c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s="369" customFormat="1" x14ac:dyDescent="0.2">
      <c r="A12" s="383" t="s">
        <v>253</v>
      </c>
      <c r="B12" s="385"/>
      <c r="C12" s="585" t="s">
        <v>254</v>
      </c>
      <c r="D12" s="585"/>
      <c r="E12" s="585"/>
      <c r="F12" s="451">
        <v>140278.04705692251</v>
      </c>
      <c r="G12" s="457">
        <v>162060.76751479256</v>
      </c>
      <c r="H12" s="454">
        <v>156530.19964328187</v>
      </c>
      <c r="I12" s="383"/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s="369" customFormat="1" x14ac:dyDescent="0.2">
      <c r="A13" s="383" t="s">
        <v>255</v>
      </c>
      <c r="B13" s="385"/>
      <c r="C13" s="585" t="s">
        <v>256</v>
      </c>
      <c r="D13" s="585"/>
      <c r="E13" s="585"/>
      <c r="F13" s="451">
        <v>2293505.9982529855</v>
      </c>
      <c r="G13" s="457">
        <v>2431784.1878933543</v>
      </c>
      <c r="H13" s="454">
        <v>2310983.2813083655</v>
      </c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s="369" customFormat="1" x14ac:dyDescent="0.2">
      <c r="A14" s="383" t="s">
        <v>257</v>
      </c>
      <c r="B14" s="385"/>
      <c r="C14" s="585" t="s">
        <v>258</v>
      </c>
      <c r="D14" s="585"/>
      <c r="E14" s="585"/>
      <c r="F14" s="451">
        <v>0</v>
      </c>
      <c r="G14" s="457">
        <v>0</v>
      </c>
      <c r="H14" s="454">
        <v>877</v>
      </c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s="369" customFormat="1" x14ac:dyDescent="0.2">
      <c r="A15" s="383" t="s">
        <v>259</v>
      </c>
      <c r="B15" s="385"/>
      <c r="C15" s="582" t="s">
        <v>260</v>
      </c>
      <c r="D15" s="582"/>
      <c r="E15" s="582"/>
      <c r="F15" s="452">
        <v>3442251.5950234253</v>
      </c>
      <c r="G15" s="430">
        <v>3636143.9631128721</v>
      </c>
      <c r="H15" s="455">
        <v>3721710.4142640536</v>
      </c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s="369" customFormat="1" x14ac:dyDescent="0.2">
      <c r="A16" s="383"/>
      <c r="B16" s="385"/>
      <c r="C16" s="589"/>
      <c r="D16" s="589"/>
      <c r="E16" s="589"/>
      <c r="F16" s="431"/>
      <c r="G16" s="458"/>
      <c r="H16" s="446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s="369" customFormat="1" x14ac:dyDescent="0.2">
      <c r="A17" s="383"/>
      <c r="B17" s="583" t="s">
        <v>261</v>
      </c>
      <c r="C17" s="583"/>
      <c r="D17" s="583"/>
      <c r="E17" s="583"/>
      <c r="F17" s="427"/>
      <c r="G17" s="459"/>
      <c r="H17" s="429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s="369" customFormat="1" x14ac:dyDescent="0.2">
      <c r="A18" s="383" t="s">
        <v>247</v>
      </c>
      <c r="B18" s="385"/>
      <c r="C18" s="569" t="s">
        <v>248</v>
      </c>
      <c r="D18" s="569"/>
      <c r="E18" s="569"/>
      <c r="F18" s="451">
        <v>9875</v>
      </c>
      <c r="G18" s="457">
        <v>9875</v>
      </c>
      <c r="H18" s="454">
        <v>17829</v>
      </c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s="369" customFormat="1" x14ac:dyDescent="0.2">
      <c r="A19" s="383" t="s">
        <v>249</v>
      </c>
      <c r="B19" s="385"/>
      <c r="C19" s="584" t="s">
        <v>250</v>
      </c>
      <c r="D19" s="584"/>
      <c r="E19" s="584"/>
      <c r="F19" s="451">
        <v>374219.9557266921</v>
      </c>
      <c r="G19" s="457">
        <v>380252.73774717125</v>
      </c>
      <c r="H19" s="454">
        <v>397647.10125361709</v>
      </c>
      <c r="I19" s="383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s="369" customFormat="1" x14ac:dyDescent="0.2">
      <c r="A20" s="383" t="s">
        <v>251</v>
      </c>
      <c r="B20" s="385"/>
      <c r="C20" s="585" t="s">
        <v>252</v>
      </c>
      <c r="D20" s="585"/>
      <c r="E20" s="585"/>
      <c r="F20" s="451">
        <v>5051</v>
      </c>
      <c r="G20" s="457">
        <v>5051</v>
      </c>
      <c r="H20" s="454">
        <v>0</v>
      </c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s="369" customFormat="1" x14ac:dyDescent="0.2">
      <c r="A21" s="383" t="s">
        <v>253</v>
      </c>
      <c r="B21" s="385"/>
      <c r="C21" s="585" t="s">
        <v>254</v>
      </c>
      <c r="D21" s="585"/>
      <c r="E21" s="585"/>
      <c r="F21" s="451">
        <v>138185.90951692249</v>
      </c>
      <c r="G21" s="457">
        <v>139596.45906479255</v>
      </c>
      <c r="H21" s="454">
        <v>154363.48176003734</v>
      </c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s="369" customFormat="1" x14ac:dyDescent="0.2">
      <c r="A22" s="383" t="s">
        <v>255</v>
      </c>
      <c r="B22" s="385"/>
      <c r="C22" s="585" t="s">
        <v>256</v>
      </c>
      <c r="D22" s="585"/>
      <c r="E22" s="585"/>
      <c r="F22" s="451">
        <v>2095094.0846571249</v>
      </c>
      <c r="G22" s="457">
        <v>2146305.4863499966</v>
      </c>
      <c r="H22" s="454">
        <v>2094470.4194255185</v>
      </c>
      <c r="I22" s="383"/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s="369" customFormat="1" x14ac:dyDescent="0.2">
      <c r="A23" s="383" t="s">
        <v>257</v>
      </c>
      <c r="B23" s="385"/>
      <c r="C23" s="585" t="s">
        <v>258</v>
      </c>
      <c r="D23" s="585"/>
      <c r="E23" s="585"/>
      <c r="F23" s="451">
        <v>0</v>
      </c>
      <c r="G23" s="457">
        <v>0</v>
      </c>
      <c r="H23" s="454">
        <v>877</v>
      </c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s="369" customFormat="1" x14ac:dyDescent="0.2">
      <c r="A24" s="383" t="s">
        <v>259</v>
      </c>
      <c r="B24" s="385"/>
      <c r="C24" s="582" t="s">
        <v>262</v>
      </c>
      <c r="D24" s="582"/>
      <c r="E24" s="582"/>
      <c r="F24" s="452">
        <v>2622425.9499007394</v>
      </c>
      <c r="G24" s="430">
        <v>2681080.6831619604</v>
      </c>
      <c r="H24" s="455">
        <v>2665187.0024391729</v>
      </c>
      <c r="I24" s="383"/>
      <c r="J24" s="383"/>
      <c r="K24" s="383"/>
      <c r="L24" s="383"/>
      <c r="M24" s="383"/>
      <c r="N24" s="383"/>
      <c r="O24" s="383"/>
      <c r="P24" s="383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s="369" customFormat="1" x14ac:dyDescent="0.2">
      <c r="A25" s="383"/>
      <c r="B25" s="385"/>
      <c r="C25" s="385"/>
      <c r="D25" s="385"/>
      <c r="E25" s="385"/>
      <c r="F25" s="432"/>
      <c r="G25" s="460"/>
      <c r="H25" s="447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s="369" customFormat="1" x14ac:dyDescent="0.2">
      <c r="A26" s="383"/>
      <c r="B26" s="583" t="s">
        <v>263</v>
      </c>
      <c r="C26" s="583"/>
      <c r="D26" s="583"/>
      <c r="E26" s="583"/>
      <c r="F26" s="427"/>
      <c r="G26" s="459"/>
      <c r="H26" s="429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s="369" customFormat="1" x14ac:dyDescent="0.2">
      <c r="A27" s="383" t="s">
        <v>247</v>
      </c>
      <c r="B27" s="385"/>
      <c r="C27" s="569" t="s">
        <v>248</v>
      </c>
      <c r="D27" s="569"/>
      <c r="E27" s="569"/>
      <c r="F27" s="451">
        <v>0</v>
      </c>
      <c r="G27" s="457">
        <v>0</v>
      </c>
      <c r="H27" s="454">
        <v>0</v>
      </c>
      <c r="I27" s="383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s="369" customFormat="1" x14ac:dyDescent="0.2">
      <c r="A28" s="383" t="s">
        <v>249</v>
      </c>
      <c r="B28" s="385"/>
      <c r="C28" s="584" t="s">
        <v>250</v>
      </c>
      <c r="D28" s="584"/>
      <c r="E28" s="584"/>
      <c r="F28" s="451">
        <v>1137</v>
      </c>
      <c r="G28" s="457">
        <v>1137</v>
      </c>
      <c r="H28" s="454">
        <v>1000</v>
      </c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s="369" customFormat="1" x14ac:dyDescent="0.2">
      <c r="A29" s="383" t="s">
        <v>251</v>
      </c>
      <c r="B29" s="385"/>
      <c r="C29" s="585" t="s">
        <v>252</v>
      </c>
      <c r="D29" s="585"/>
      <c r="E29" s="585"/>
      <c r="F29" s="451">
        <v>0</v>
      </c>
      <c r="G29" s="457">
        <v>0</v>
      </c>
      <c r="H29" s="454">
        <v>0</v>
      </c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s="369" customFormat="1" x14ac:dyDescent="0.2">
      <c r="A30" s="383" t="s">
        <v>253</v>
      </c>
      <c r="B30" s="385"/>
      <c r="C30" s="585" t="s">
        <v>254</v>
      </c>
      <c r="D30" s="585"/>
      <c r="E30" s="585"/>
      <c r="F30" s="451">
        <v>0</v>
      </c>
      <c r="G30" s="457">
        <v>0</v>
      </c>
      <c r="H30" s="454">
        <v>0</v>
      </c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s="369" customFormat="1" x14ac:dyDescent="0.2">
      <c r="A31" s="383" t="s">
        <v>255</v>
      </c>
      <c r="B31" s="385"/>
      <c r="C31" s="585" t="s">
        <v>256</v>
      </c>
      <c r="D31" s="585"/>
      <c r="E31" s="585"/>
      <c r="F31" s="451">
        <v>2653</v>
      </c>
      <c r="G31" s="457">
        <v>2653</v>
      </c>
      <c r="H31" s="454">
        <v>1112</v>
      </c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s="369" customFormat="1" x14ac:dyDescent="0.2">
      <c r="A32" s="383" t="s">
        <v>257</v>
      </c>
      <c r="B32" s="385"/>
      <c r="C32" s="585" t="s">
        <v>258</v>
      </c>
      <c r="D32" s="585"/>
      <c r="E32" s="585"/>
      <c r="F32" s="451">
        <v>0</v>
      </c>
      <c r="G32" s="457">
        <v>0</v>
      </c>
      <c r="H32" s="454">
        <v>0</v>
      </c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s="369" customFormat="1" x14ac:dyDescent="0.2">
      <c r="A33" s="383" t="s">
        <v>259</v>
      </c>
      <c r="B33" s="385"/>
      <c r="C33" s="582" t="s">
        <v>264</v>
      </c>
      <c r="D33" s="582"/>
      <c r="E33" s="582"/>
      <c r="F33" s="452">
        <v>3790</v>
      </c>
      <c r="G33" s="430">
        <v>3790</v>
      </c>
      <c r="H33" s="455">
        <v>2112</v>
      </c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s="369" customFormat="1" x14ac:dyDescent="0.2">
      <c r="A34" s="383"/>
      <c r="B34" s="385"/>
      <c r="C34" s="385"/>
      <c r="D34" s="385"/>
      <c r="E34" s="385"/>
      <c r="F34" s="432"/>
      <c r="G34" s="460"/>
      <c r="H34" s="447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s="369" customFormat="1" x14ac:dyDescent="0.2">
      <c r="A35" s="383"/>
      <c r="B35" s="583" t="s">
        <v>265</v>
      </c>
      <c r="C35" s="583"/>
      <c r="D35" s="583"/>
      <c r="E35" s="583"/>
      <c r="F35" s="427"/>
      <c r="G35" s="459"/>
      <c r="H35" s="429"/>
      <c r="I35" s="38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s="369" customFormat="1" x14ac:dyDescent="0.2">
      <c r="A36" s="383" t="s">
        <v>247</v>
      </c>
      <c r="B36" s="385"/>
      <c r="C36" s="569" t="s">
        <v>248</v>
      </c>
      <c r="D36" s="569"/>
      <c r="E36" s="569"/>
      <c r="F36" s="451">
        <v>8507.5269900000021</v>
      </c>
      <c r="G36" s="457">
        <v>10151.056690000001</v>
      </c>
      <c r="H36" s="454">
        <v>29359</v>
      </c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s="369" customFormat="1" x14ac:dyDescent="0.2">
      <c r="A37" s="383" t="s">
        <v>249</v>
      </c>
      <c r="B37" s="385"/>
      <c r="C37" s="584" t="s">
        <v>250</v>
      </c>
      <c r="D37" s="584"/>
      <c r="E37" s="584"/>
      <c r="F37" s="451">
        <v>266488.71938007924</v>
      </c>
      <c r="G37" s="457">
        <v>280213.35143080808</v>
      </c>
      <c r="H37" s="454">
        <v>356952.72451078205</v>
      </c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s="369" customFormat="1" x14ac:dyDescent="0.2">
      <c r="A38" s="383" t="s">
        <v>251</v>
      </c>
      <c r="B38" s="385"/>
      <c r="C38" s="585" t="s">
        <v>252</v>
      </c>
      <c r="D38" s="585"/>
      <c r="E38" s="585"/>
      <c r="F38" s="451">
        <v>343187.34761674568</v>
      </c>
      <c r="G38" s="457">
        <v>355617.86183674569</v>
      </c>
      <c r="H38" s="454">
        <v>450532.1075480071</v>
      </c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s="369" customFormat="1" x14ac:dyDescent="0.2">
      <c r="A39" s="383" t="s">
        <v>253</v>
      </c>
      <c r="B39" s="385"/>
      <c r="C39" s="585" t="s">
        <v>254</v>
      </c>
      <c r="D39" s="585"/>
      <c r="E39" s="585"/>
      <c r="F39" s="451">
        <v>2092.1375400000002</v>
      </c>
      <c r="G39" s="457">
        <v>22464.308449999997</v>
      </c>
      <c r="H39" s="454">
        <v>2166.7178832445188</v>
      </c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s="369" customFormat="1" x14ac:dyDescent="0.2">
      <c r="A40" s="383" t="s">
        <v>255</v>
      </c>
      <c r="B40" s="385"/>
      <c r="C40" s="585" t="s">
        <v>256</v>
      </c>
      <c r="D40" s="585"/>
      <c r="E40" s="585"/>
      <c r="F40" s="451">
        <v>195758.91359586065</v>
      </c>
      <c r="G40" s="457">
        <v>282825.70154335792</v>
      </c>
      <c r="H40" s="454">
        <v>215360.86188284701</v>
      </c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s="369" customFormat="1" x14ac:dyDescent="0.2">
      <c r="A41" s="383" t="s">
        <v>257</v>
      </c>
      <c r="B41" s="385"/>
      <c r="C41" s="585" t="s">
        <v>258</v>
      </c>
      <c r="D41" s="585"/>
      <c r="E41" s="585"/>
      <c r="F41" s="451">
        <v>0</v>
      </c>
      <c r="G41" s="457">
        <v>0</v>
      </c>
      <c r="H41" s="454">
        <v>0</v>
      </c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s="369" customFormat="1" x14ac:dyDescent="0.2">
      <c r="A42" s="383" t="s">
        <v>259</v>
      </c>
      <c r="B42" s="385"/>
      <c r="C42" s="582" t="s">
        <v>266</v>
      </c>
      <c r="D42" s="582"/>
      <c r="E42" s="582"/>
      <c r="F42" s="452">
        <v>816034.64512268559</v>
      </c>
      <c r="G42" s="430">
        <v>951272.27995091164</v>
      </c>
      <c r="H42" s="455">
        <v>1054371.4118248806</v>
      </c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s="369" customFormat="1" x14ac:dyDescent="0.2">
      <c r="A43" s="383"/>
      <c r="B43" s="385"/>
      <c r="C43" s="385"/>
      <c r="D43" s="385"/>
      <c r="E43" s="385"/>
      <c r="F43" s="432"/>
      <c r="G43" s="460"/>
      <c r="H43" s="447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s="369" customFormat="1" x14ac:dyDescent="0.2">
      <c r="A44" s="383"/>
      <c r="B44" s="583" t="s">
        <v>267</v>
      </c>
      <c r="C44" s="583"/>
      <c r="D44" s="583"/>
      <c r="E44" s="583"/>
      <c r="F44" s="427"/>
      <c r="G44" s="459"/>
      <c r="H44" s="429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s="369" customFormat="1" x14ac:dyDescent="0.2">
      <c r="A45" s="383" t="s">
        <v>247</v>
      </c>
      <c r="B45" s="385"/>
      <c r="C45" s="569" t="s">
        <v>248</v>
      </c>
      <c r="D45" s="569"/>
      <c r="E45" s="569"/>
      <c r="F45" s="451">
        <v>17339.526990000002</v>
      </c>
      <c r="G45" s="457">
        <v>18983.056690000001</v>
      </c>
      <c r="H45" s="454">
        <v>46322</v>
      </c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s="369" customFormat="1" x14ac:dyDescent="0.2">
      <c r="A46" s="383" t="s">
        <v>249</v>
      </c>
      <c r="B46" s="385"/>
      <c r="C46" s="584" t="s">
        <v>250</v>
      </c>
      <c r="D46" s="584"/>
      <c r="E46" s="584"/>
      <c r="F46" s="451">
        <v>574673.15059677139</v>
      </c>
      <c r="G46" s="457">
        <v>593949.49413797935</v>
      </c>
      <c r="H46" s="454">
        <v>688664.82576439925</v>
      </c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s="369" customFormat="1" x14ac:dyDescent="0.2">
      <c r="A47" s="383" t="s">
        <v>251</v>
      </c>
      <c r="B47" s="385"/>
      <c r="C47" s="585" t="s">
        <v>252</v>
      </c>
      <c r="D47" s="585"/>
      <c r="E47" s="585"/>
      <c r="F47" s="451">
        <v>320428.02098674572</v>
      </c>
      <c r="G47" s="457">
        <v>331756.88232674572</v>
      </c>
      <c r="H47" s="454">
        <v>426610.1075480071</v>
      </c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s="369" customFormat="1" x14ac:dyDescent="0.2">
      <c r="A48" s="383" t="s">
        <v>253</v>
      </c>
      <c r="B48" s="385"/>
      <c r="C48" s="585" t="s">
        <v>254</v>
      </c>
      <c r="D48" s="585"/>
      <c r="E48" s="585"/>
      <c r="F48" s="451">
        <v>130454.0470569225</v>
      </c>
      <c r="G48" s="457">
        <v>152199.76751479256</v>
      </c>
      <c r="H48" s="454">
        <v>147805.19964328187</v>
      </c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s="369" customFormat="1" x14ac:dyDescent="0.2">
      <c r="A49" s="383" t="s">
        <v>255</v>
      </c>
      <c r="B49" s="385"/>
      <c r="C49" s="585" t="s">
        <v>256</v>
      </c>
      <c r="D49" s="585"/>
      <c r="E49" s="585"/>
      <c r="F49" s="451">
        <v>1874100.3152729855</v>
      </c>
      <c r="G49" s="457">
        <v>1984219.4096433546</v>
      </c>
      <c r="H49" s="454">
        <v>1874651.0285492316</v>
      </c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s="369" customFormat="1" x14ac:dyDescent="0.2">
      <c r="A50" s="383" t="s">
        <v>257</v>
      </c>
      <c r="B50" s="385"/>
      <c r="C50" s="585" t="s">
        <v>258</v>
      </c>
      <c r="D50" s="585"/>
      <c r="E50" s="585"/>
      <c r="F50" s="451">
        <v>0</v>
      </c>
      <c r="G50" s="457">
        <v>0</v>
      </c>
      <c r="H50" s="454">
        <v>876</v>
      </c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s="369" customFormat="1" x14ac:dyDescent="0.2">
      <c r="A51" s="383" t="s">
        <v>259</v>
      </c>
      <c r="B51" s="385"/>
      <c r="C51" s="582" t="s">
        <v>268</v>
      </c>
      <c r="D51" s="582"/>
      <c r="E51" s="582"/>
      <c r="F51" s="452">
        <v>2916995.0609034253</v>
      </c>
      <c r="G51" s="430">
        <v>3081108.6103128726</v>
      </c>
      <c r="H51" s="455">
        <v>3184929.1615049196</v>
      </c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s="369" customFormat="1" x14ac:dyDescent="0.2">
      <c r="A52" s="383"/>
      <c r="B52" s="385"/>
      <c r="C52" s="589"/>
      <c r="D52" s="589"/>
      <c r="E52" s="589"/>
      <c r="F52" s="431"/>
      <c r="G52" s="458"/>
      <c r="H52" s="446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s="369" customFormat="1" x14ac:dyDescent="0.2">
      <c r="A53" s="383"/>
      <c r="B53" s="583" t="s">
        <v>269</v>
      </c>
      <c r="C53" s="583"/>
      <c r="D53" s="583"/>
      <c r="E53" s="583"/>
      <c r="F53" s="427"/>
      <c r="G53" s="459"/>
      <c r="H53" s="429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s="369" customFormat="1" x14ac:dyDescent="0.2">
      <c r="A54" s="383" t="s">
        <v>247</v>
      </c>
      <c r="B54" s="385"/>
      <c r="C54" s="569" t="s">
        <v>248</v>
      </c>
      <c r="D54" s="569"/>
      <c r="E54" s="569"/>
      <c r="F54" s="451">
        <v>9012</v>
      </c>
      <c r="G54" s="457">
        <v>9012</v>
      </c>
      <c r="H54" s="454">
        <v>17149</v>
      </c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s="369" customFormat="1" x14ac:dyDescent="0.2">
      <c r="A55" s="383" t="s">
        <v>249</v>
      </c>
      <c r="B55" s="385"/>
      <c r="C55" s="584" t="s">
        <v>250</v>
      </c>
      <c r="D55" s="584"/>
      <c r="E55" s="584"/>
      <c r="F55" s="451">
        <v>314353.9557266921</v>
      </c>
      <c r="G55" s="457">
        <v>319735.73774717131</v>
      </c>
      <c r="H55" s="454">
        <v>338396.10125361709</v>
      </c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s="369" customFormat="1" x14ac:dyDescent="0.2">
      <c r="A56" s="383" t="s">
        <v>251</v>
      </c>
      <c r="B56" s="385"/>
      <c r="C56" s="585" t="s">
        <v>252</v>
      </c>
      <c r="D56" s="585"/>
      <c r="E56" s="585"/>
      <c r="F56" s="451">
        <v>5051</v>
      </c>
      <c r="G56" s="457">
        <v>5051</v>
      </c>
      <c r="H56" s="454">
        <v>0</v>
      </c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s="369" customFormat="1" x14ac:dyDescent="0.2">
      <c r="A57" s="383" t="s">
        <v>253</v>
      </c>
      <c r="B57" s="385"/>
      <c r="C57" s="585" t="s">
        <v>254</v>
      </c>
      <c r="D57" s="585"/>
      <c r="E57" s="585"/>
      <c r="F57" s="451">
        <v>128472.90951692249</v>
      </c>
      <c r="G57" s="457">
        <v>129845.45906479255</v>
      </c>
      <c r="H57" s="454">
        <v>145730.48176003734</v>
      </c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  <row r="58" spans="1:30" s="369" customFormat="1" x14ac:dyDescent="0.2">
      <c r="A58" s="383" t="s">
        <v>255</v>
      </c>
      <c r="B58" s="385"/>
      <c r="C58" s="585" t="s">
        <v>256</v>
      </c>
      <c r="D58" s="585"/>
      <c r="E58" s="585"/>
      <c r="F58" s="451">
        <v>1693866.4016771249</v>
      </c>
      <c r="G58" s="457">
        <v>1717873.7080999967</v>
      </c>
      <c r="H58" s="454">
        <v>1676450.1666663846</v>
      </c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</row>
    <row r="59" spans="1:30" s="369" customFormat="1" x14ac:dyDescent="0.2">
      <c r="A59" s="383" t="s">
        <v>257</v>
      </c>
      <c r="B59" s="385"/>
      <c r="C59" s="585" t="s">
        <v>258</v>
      </c>
      <c r="D59" s="585"/>
      <c r="E59" s="585"/>
      <c r="F59" s="451">
        <v>0</v>
      </c>
      <c r="G59" s="457">
        <v>0</v>
      </c>
      <c r="H59" s="454">
        <v>876</v>
      </c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</row>
    <row r="60" spans="1:30" s="369" customFormat="1" x14ac:dyDescent="0.2">
      <c r="A60" s="383" t="s">
        <v>259</v>
      </c>
      <c r="B60" s="385"/>
      <c r="C60" s="582" t="s">
        <v>270</v>
      </c>
      <c r="D60" s="582"/>
      <c r="E60" s="582"/>
      <c r="F60" s="452">
        <v>2150756.2669207398</v>
      </c>
      <c r="G60" s="430">
        <v>2181517.9049119605</v>
      </c>
      <c r="H60" s="455">
        <v>2178601.749680039</v>
      </c>
      <c r="I60" s="383"/>
      <c r="J60" s="383"/>
      <c r="K60" s="383"/>
      <c r="L60" s="383"/>
      <c r="M60" s="383"/>
      <c r="N60" s="383"/>
      <c r="O60" s="383"/>
      <c r="P60" s="383"/>
      <c r="Q60" s="383"/>
      <c r="R60" s="383"/>
      <c r="S60" s="383"/>
      <c r="T60" s="383"/>
      <c r="U60" s="383"/>
      <c r="V60" s="383"/>
      <c r="W60" s="383"/>
      <c r="X60" s="383"/>
      <c r="Y60" s="383"/>
      <c r="Z60" s="383"/>
      <c r="AA60" s="383"/>
      <c r="AB60" s="383"/>
      <c r="AC60" s="383"/>
      <c r="AD60" s="383"/>
    </row>
    <row r="61" spans="1:30" s="369" customFormat="1" x14ac:dyDescent="0.2">
      <c r="A61" s="383"/>
      <c r="B61" s="385"/>
      <c r="C61" s="385"/>
      <c r="D61" s="385"/>
      <c r="E61" s="385"/>
      <c r="F61" s="432"/>
      <c r="G61" s="460"/>
      <c r="H61" s="447"/>
      <c r="I61" s="383"/>
      <c r="J61" s="383"/>
      <c r="K61" s="383"/>
      <c r="L61" s="383"/>
      <c r="M61" s="383"/>
      <c r="N61" s="383"/>
      <c r="O61" s="383"/>
      <c r="P61" s="383"/>
      <c r="Q61" s="383"/>
      <c r="R61" s="383"/>
      <c r="S61" s="383"/>
      <c r="T61" s="383"/>
      <c r="U61" s="383"/>
      <c r="V61" s="383"/>
      <c r="W61" s="383"/>
      <c r="X61" s="383"/>
      <c r="Y61" s="383"/>
      <c r="Z61" s="383"/>
      <c r="AA61" s="383"/>
      <c r="AB61" s="383"/>
      <c r="AC61" s="383"/>
      <c r="AD61" s="383"/>
    </row>
    <row r="62" spans="1:30" s="369" customFormat="1" x14ac:dyDescent="0.2">
      <c r="A62" s="383"/>
      <c r="B62" s="583" t="s">
        <v>271</v>
      </c>
      <c r="C62" s="583"/>
      <c r="D62" s="583"/>
      <c r="E62" s="583"/>
      <c r="F62" s="427"/>
      <c r="G62" s="459"/>
      <c r="H62" s="429"/>
      <c r="I62" s="383"/>
      <c r="J62" s="383"/>
      <c r="K62" s="383"/>
      <c r="L62" s="383"/>
      <c r="M62" s="383"/>
      <c r="N62" s="383"/>
      <c r="O62" s="383"/>
      <c r="P62" s="383"/>
      <c r="Q62" s="383"/>
      <c r="R62" s="383"/>
      <c r="S62" s="383"/>
      <c r="T62" s="383"/>
      <c r="U62" s="383"/>
      <c r="V62" s="383"/>
      <c r="W62" s="383"/>
      <c r="X62" s="383"/>
      <c r="Y62" s="383"/>
      <c r="Z62" s="383"/>
      <c r="AA62" s="383"/>
      <c r="AB62" s="383"/>
      <c r="AC62" s="383"/>
      <c r="AD62" s="383"/>
    </row>
    <row r="63" spans="1:30" s="369" customFormat="1" x14ac:dyDescent="0.2">
      <c r="A63" s="383" t="s">
        <v>247</v>
      </c>
      <c r="B63" s="385"/>
      <c r="C63" s="569" t="s">
        <v>248</v>
      </c>
      <c r="D63" s="569"/>
      <c r="E63" s="569"/>
      <c r="F63" s="451">
        <v>0</v>
      </c>
      <c r="G63" s="457">
        <v>0</v>
      </c>
      <c r="H63" s="454">
        <v>0</v>
      </c>
      <c r="I63" s="383"/>
      <c r="J63" s="383"/>
      <c r="K63" s="383"/>
      <c r="L63" s="383"/>
      <c r="M63" s="383"/>
      <c r="N63" s="383"/>
      <c r="O63" s="383"/>
      <c r="P63" s="383"/>
      <c r="Q63" s="383"/>
      <c r="R63" s="383"/>
      <c r="S63" s="383"/>
      <c r="T63" s="383"/>
      <c r="U63" s="383"/>
      <c r="V63" s="383"/>
      <c r="W63" s="383"/>
      <c r="X63" s="383"/>
      <c r="Y63" s="383"/>
      <c r="Z63" s="383"/>
      <c r="AA63" s="383"/>
      <c r="AB63" s="383"/>
      <c r="AC63" s="383"/>
      <c r="AD63" s="383"/>
    </row>
    <row r="64" spans="1:30" s="369" customFormat="1" x14ac:dyDescent="0.2">
      <c r="A64" s="383" t="s">
        <v>249</v>
      </c>
      <c r="B64" s="385"/>
      <c r="C64" s="584" t="s">
        <v>250</v>
      </c>
      <c r="D64" s="584"/>
      <c r="E64" s="584"/>
      <c r="F64" s="451">
        <v>1137</v>
      </c>
      <c r="G64" s="457">
        <v>1137</v>
      </c>
      <c r="H64" s="454">
        <v>1000</v>
      </c>
      <c r="I64" s="383"/>
      <c r="J64" s="383"/>
      <c r="K64" s="383"/>
      <c r="L64" s="383"/>
      <c r="M64" s="383"/>
      <c r="N64" s="383"/>
      <c r="O64" s="383"/>
      <c r="P64" s="383"/>
      <c r="Q64" s="383"/>
      <c r="R64" s="383"/>
      <c r="S64" s="383"/>
      <c r="T64" s="383"/>
      <c r="U64" s="383"/>
      <c r="V64" s="383"/>
      <c r="W64" s="383"/>
      <c r="X64" s="383"/>
      <c r="Y64" s="383"/>
      <c r="Z64" s="383"/>
      <c r="AA64" s="383"/>
      <c r="AB64" s="383"/>
      <c r="AC64" s="383"/>
      <c r="AD64" s="383"/>
    </row>
    <row r="65" spans="1:30" s="369" customFormat="1" x14ac:dyDescent="0.2">
      <c r="A65" s="383" t="s">
        <v>251</v>
      </c>
      <c r="B65" s="385"/>
      <c r="C65" s="585" t="s">
        <v>252</v>
      </c>
      <c r="D65" s="585"/>
      <c r="E65" s="585"/>
      <c r="F65" s="451">
        <v>0</v>
      </c>
      <c r="G65" s="457">
        <v>0</v>
      </c>
      <c r="H65" s="454">
        <v>0</v>
      </c>
      <c r="I65" s="383"/>
      <c r="J65" s="383"/>
      <c r="K65" s="383"/>
      <c r="L65" s="383"/>
      <c r="M65" s="383"/>
      <c r="N65" s="383"/>
      <c r="O65" s="383"/>
      <c r="P65" s="383"/>
      <c r="Q65" s="383"/>
      <c r="R65" s="383"/>
      <c r="S65" s="383"/>
      <c r="T65" s="383"/>
      <c r="U65" s="383"/>
      <c r="V65" s="383"/>
      <c r="W65" s="383"/>
      <c r="X65" s="383"/>
      <c r="Y65" s="383"/>
      <c r="Z65" s="383"/>
      <c r="AA65" s="383"/>
      <c r="AB65" s="383"/>
      <c r="AC65" s="383"/>
      <c r="AD65" s="383"/>
    </row>
    <row r="66" spans="1:30" s="369" customFormat="1" x14ac:dyDescent="0.2">
      <c r="A66" s="383" t="s">
        <v>253</v>
      </c>
      <c r="B66" s="385"/>
      <c r="C66" s="585" t="s">
        <v>254</v>
      </c>
      <c r="D66" s="585"/>
      <c r="E66" s="585"/>
      <c r="F66" s="451">
        <v>0</v>
      </c>
      <c r="G66" s="457">
        <v>0</v>
      </c>
      <c r="H66" s="454">
        <v>0</v>
      </c>
      <c r="I66" s="383"/>
      <c r="J66" s="383"/>
      <c r="K66" s="383"/>
      <c r="L66" s="383"/>
      <c r="M66" s="383"/>
      <c r="N66" s="383"/>
      <c r="O66" s="383"/>
      <c r="P66" s="383"/>
      <c r="Q66" s="383"/>
      <c r="R66" s="383"/>
      <c r="S66" s="383"/>
      <c r="T66" s="383"/>
      <c r="U66" s="383"/>
      <c r="V66" s="383"/>
      <c r="W66" s="383"/>
      <c r="X66" s="383"/>
      <c r="Y66" s="383"/>
      <c r="Z66" s="383"/>
      <c r="AA66" s="383"/>
      <c r="AB66" s="383"/>
      <c r="AC66" s="383"/>
      <c r="AD66" s="383"/>
    </row>
    <row r="67" spans="1:30" s="369" customFormat="1" x14ac:dyDescent="0.2">
      <c r="A67" s="383" t="s">
        <v>255</v>
      </c>
      <c r="B67" s="385"/>
      <c r="C67" s="585" t="s">
        <v>256</v>
      </c>
      <c r="D67" s="585"/>
      <c r="E67" s="585"/>
      <c r="F67" s="451">
        <v>2653</v>
      </c>
      <c r="G67" s="457">
        <v>2653</v>
      </c>
      <c r="H67" s="454">
        <v>1112</v>
      </c>
      <c r="I67" s="383"/>
      <c r="J67" s="383"/>
      <c r="K67" s="383"/>
      <c r="L67" s="383"/>
      <c r="M67" s="383"/>
      <c r="N67" s="383"/>
      <c r="O67" s="383"/>
      <c r="P67" s="383"/>
      <c r="Q67" s="383"/>
      <c r="R67" s="383"/>
      <c r="S67" s="383"/>
      <c r="T67" s="383"/>
      <c r="U67" s="383"/>
      <c r="V67" s="383"/>
      <c r="W67" s="383"/>
      <c r="X67" s="383"/>
      <c r="Y67" s="383"/>
      <c r="Z67" s="383"/>
      <c r="AA67" s="383"/>
      <c r="AB67" s="383"/>
      <c r="AC67" s="383"/>
      <c r="AD67" s="383"/>
    </row>
    <row r="68" spans="1:30" s="369" customFormat="1" x14ac:dyDescent="0.2">
      <c r="A68" s="383" t="s">
        <v>257</v>
      </c>
      <c r="B68" s="385"/>
      <c r="C68" s="585" t="s">
        <v>258</v>
      </c>
      <c r="D68" s="585"/>
      <c r="E68" s="585"/>
      <c r="F68" s="451">
        <v>0</v>
      </c>
      <c r="G68" s="457">
        <v>0</v>
      </c>
      <c r="H68" s="454">
        <v>0</v>
      </c>
      <c r="I68" s="383"/>
      <c r="J68" s="383"/>
      <c r="K68" s="383"/>
      <c r="L68" s="383"/>
      <c r="M68" s="383"/>
      <c r="N68" s="383"/>
      <c r="O68" s="383"/>
      <c r="P68" s="383"/>
      <c r="Q68" s="383"/>
      <c r="R68" s="383"/>
      <c r="S68" s="383"/>
      <c r="T68" s="383"/>
      <c r="U68" s="383"/>
      <c r="V68" s="383"/>
      <c r="W68" s="383"/>
      <c r="X68" s="383"/>
      <c r="Y68" s="383"/>
      <c r="Z68" s="383"/>
      <c r="AA68" s="383"/>
      <c r="AB68" s="383"/>
      <c r="AC68" s="383"/>
      <c r="AD68" s="383"/>
    </row>
    <row r="69" spans="1:30" s="369" customFormat="1" x14ac:dyDescent="0.2">
      <c r="A69" s="383" t="s">
        <v>259</v>
      </c>
      <c r="B69" s="385"/>
      <c r="C69" s="582" t="s">
        <v>272</v>
      </c>
      <c r="D69" s="582"/>
      <c r="E69" s="582"/>
      <c r="F69" s="452">
        <v>3790</v>
      </c>
      <c r="G69" s="430">
        <v>3790</v>
      </c>
      <c r="H69" s="455">
        <v>2112</v>
      </c>
      <c r="I69" s="383"/>
      <c r="J69" s="383"/>
      <c r="K69" s="383"/>
      <c r="L69" s="383"/>
      <c r="M69" s="383"/>
      <c r="N69" s="383"/>
      <c r="O69" s="383"/>
      <c r="P69" s="383"/>
      <c r="Q69" s="383"/>
      <c r="R69" s="383"/>
      <c r="S69" s="383"/>
      <c r="T69" s="383"/>
      <c r="U69" s="383"/>
      <c r="V69" s="383"/>
      <c r="W69" s="383"/>
      <c r="X69" s="383"/>
      <c r="Y69" s="383"/>
      <c r="Z69" s="383"/>
      <c r="AA69" s="383"/>
      <c r="AB69" s="383"/>
      <c r="AC69" s="383"/>
      <c r="AD69" s="383"/>
    </row>
    <row r="70" spans="1:30" s="369" customFormat="1" x14ac:dyDescent="0.2">
      <c r="A70" s="383"/>
      <c r="B70" s="385"/>
      <c r="C70" s="385"/>
      <c r="D70" s="385"/>
      <c r="E70" s="385"/>
      <c r="F70" s="432"/>
      <c r="G70" s="460"/>
      <c r="H70" s="447"/>
      <c r="I70" s="383"/>
      <c r="J70" s="383"/>
      <c r="K70" s="383"/>
      <c r="L70" s="383"/>
      <c r="M70" s="383"/>
      <c r="N70" s="383"/>
      <c r="O70" s="383"/>
      <c r="P70" s="383"/>
      <c r="Q70" s="383"/>
      <c r="R70" s="383"/>
      <c r="S70" s="383"/>
      <c r="T70" s="383"/>
      <c r="U70" s="383"/>
      <c r="V70" s="383"/>
      <c r="W70" s="383"/>
      <c r="X70" s="383"/>
      <c r="Y70" s="383"/>
      <c r="Z70" s="383"/>
      <c r="AA70" s="383"/>
      <c r="AB70" s="383"/>
      <c r="AC70" s="383"/>
      <c r="AD70" s="383"/>
    </row>
    <row r="71" spans="1:30" s="369" customFormat="1" x14ac:dyDescent="0.2">
      <c r="A71" s="383"/>
      <c r="B71" s="583" t="s">
        <v>273</v>
      </c>
      <c r="C71" s="583"/>
      <c r="D71" s="583"/>
      <c r="E71" s="583"/>
      <c r="F71" s="427"/>
      <c r="G71" s="459"/>
      <c r="H71" s="429"/>
      <c r="I71" s="383"/>
      <c r="J71" s="383"/>
      <c r="K71" s="383"/>
      <c r="L71" s="383"/>
      <c r="M71" s="383"/>
      <c r="N71" s="383"/>
      <c r="O71" s="383"/>
      <c r="P71" s="383"/>
      <c r="Q71" s="383"/>
      <c r="R71" s="383"/>
      <c r="S71" s="383"/>
      <c r="T71" s="383"/>
      <c r="U71" s="383"/>
      <c r="V71" s="383"/>
      <c r="W71" s="383"/>
      <c r="X71" s="383"/>
      <c r="Y71" s="383"/>
      <c r="Z71" s="383"/>
      <c r="AA71" s="383"/>
      <c r="AB71" s="383"/>
      <c r="AC71" s="383"/>
      <c r="AD71" s="383"/>
    </row>
    <row r="72" spans="1:30" s="369" customFormat="1" x14ac:dyDescent="0.2">
      <c r="A72" s="383" t="s">
        <v>247</v>
      </c>
      <c r="B72" s="385"/>
      <c r="C72" s="569" t="s">
        <v>248</v>
      </c>
      <c r="D72" s="569"/>
      <c r="E72" s="569"/>
      <c r="F72" s="451">
        <v>8327.5269900000021</v>
      </c>
      <c r="G72" s="457">
        <v>9971.0566900000013</v>
      </c>
      <c r="H72" s="454">
        <v>29173</v>
      </c>
      <c r="I72" s="383"/>
      <c r="J72" s="383"/>
      <c r="K72" s="383"/>
      <c r="L72" s="383"/>
      <c r="M72" s="383"/>
      <c r="N72" s="383"/>
      <c r="O72" s="383"/>
      <c r="P72" s="383"/>
      <c r="Q72" s="383"/>
      <c r="R72" s="383"/>
      <c r="S72" s="383"/>
      <c r="T72" s="383"/>
      <c r="U72" s="383"/>
      <c r="V72" s="383"/>
      <c r="W72" s="383"/>
      <c r="X72" s="383"/>
      <c r="Y72" s="383"/>
      <c r="Z72" s="383"/>
      <c r="AA72" s="383"/>
      <c r="AB72" s="383"/>
      <c r="AC72" s="383"/>
      <c r="AD72" s="383"/>
    </row>
    <row r="73" spans="1:30" s="369" customFormat="1" x14ac:dyDescent="0.2">
      <c r="A73" s="383" t="s">
        <v>249</v>
      </c>
      <c r="B73" s="385"/>
      <c r="C73" s="584" t="s">
        <v>250</v>
      </c>
      <c r="D73" s="584"/>
      <c r="E73" s="584"/>
      <c r="F73" s="451">
        <v>259182.19487007923</v>
      </c>
      <c r="G73" s="457">
        <v>273076.75639080803</v>
      </c>
      <c r="H73" s="454">
        <v>349269.72451078205</v>
      </c>
      <c r="I73" s="383"/>
      <c r="J73" s="383"/>
      <c r="K73" s="383"/>
      <c r="L73" s="383"/>
      <c r="M73" s="383"/>
      <c r="N73" s="383"/>
      <c r="O73" s="383"/>
      <c r="P73" s="383"/>
      <c r="Q73" s="383"/>
      <c r="R73" s="383"/>
      <c r="S73" s="383"/>
      <c r="T73" s="383"/>
      <c r="U73" s="383"/>
      <c r="V73" s="383"/>
      <c r="W73" s="383"/>
      <c r="X73" s="383"/>
      <c r="Y73" s="383"/>
      <c r="Z73" s="383"/>
      <c r="AA73" s="383"/>
      <c r="AB73" s="383"/>
      <c r="AC73" s="383"/>
      <c r="AD73" s="383"/>
    </row>
    <row r="74" spans="1:30" s="369" customFormat="1" x14ac:dyDescent="0.2">
      <c r="A74" s="383" t="s">
        <v>251</v>
      </c>
      <c r="B74" s="385"/>
      <c r="C74" s="585" t="s">
        <v>252</v>
      </c>
      <c r="D74" s="585"/>
      <c r="E74" s="585"/>
      <c r="F74" s="451">
        <v>315377.02098674572</v>
      </c>
      <c r="G74" s="457">
        <v>326705.88232674572</v>
      </c>
      <c r="H74" s="454">
        <v>426610.1075480071</v>
      </c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3"/>
      <c r="AB74" s="383"/>
      <c r="AC74" s="383"/>
      <c r="AD74" s="383"/>
    </row>
    <row r="75" spans="1:30" s="369" customFormat="1" x14ac:dyDescent="0.2">
      <c r="A75" s="383" t="s">
        <v>253</v>
      </c>
      <c r="B75" s="385"/>
      <c r="C75" s="585" t="s">
        <v>254</v>
      </c>
      <c r="D75" s="585"/>
      <c r="E75" s="585"/>
      <c r="F75" s="451">
        <v>1981.1375400000002</v>
      </c>
      <c r="G75" s="457">
        <v>22353.308449999997</v>
      </c>
      <c r="H75" s="454">
        <v>2074.7178832445188</v>
      </c>
      <c r="I75" s="383"/>
      <c r="J75" s="383"/>
      <c r="K75" s="383"/>
      <c r="L75" s="383"/>
      <c r="M75" s="383"/>
      <c r="N75" s="383"/>
      <c r="O75" s="383"/>
      <c r="P75" s="383"/>
      <c r="Q75" s="383"/>
      <c r="R75" s="383"/>
      <c r="S75" s="383"/>
      <c r="T75" s="383"/>
      <c r="U75" s="383"/>
      <c r="V75" s="383"/>
      <c r="W75" s="383"/>
      <c r="X75" s="383"/>
      <c r="Y75" s="383"/>
      <c r="Z75" s="383"/>
      <c r="AA75" s="383"/>
      <c r="AB75" s="383"/>
      <c r="AC75" s="383"/>
      <c r="AD75" s="383"/>
    </row>
    <row r="76" spans="1:30" s="369" customFormat="1" x14ac:dyDescent="0.2">
      <c r="A76" s="383" t="s">
        <v>255</v>
      </c>
      <c r="B76" s="385"/>
      <c r="C76" s="585" t="s">
        <v>256</v>
      </c>
      <c r="D76" s="585"/>
      <c r="E76" s="585"/>
      <c r="F76" s="451">
        <v>177580.91359586065</v>
      </c>
      <c r="G76" s="457">
        <v>263692.70154335792</v>
      </c>
      <c r="H76" s="454">
        <v>197088.86188284701</v>
      </c>
      <c r="I76" s="383"/>
      <c r="J76" s="383"/>
      <c r="K76" s="383"/>
      <c r="L76" s="383"/>
      <c r="M76" s="383"/>
      <c r="N76" s="383"/>
      <c r="O76" s="383"/>
      <c r="P76" s="383"/>
      <c r="Q76" s="383"/>
      <c r="R76" s="383"/>
      <c r="S76" s="383"/>
      <c r="T76" s="383"/>
      <c r="U76" s="383"/>
      <c r="V76" s="383"/>
      <c r="W76" s="383"/>
      <c r="X76" s="383"/>
      <c r="Y76" s="383"/>
      <c r="Z76" s="383"/>
      <c r="AA76" s="383"/>
      <c r="AB76" s="383"/>
      <c r="AC76" s="383"/>
      <c r="AD76" s="383"/>
    </row>
    <row r="77" spans="1:30" s="369" customFormat="1" x14ac:dyDescent="0.2">
      <c r="A77" s="383" t="s">
        <v>257</v>
      </c>
      <c r="B77" s="385"/>
      <c r="C77" s="585" t="s">
        <v>258</v>
      </c>
      <c r="D77" s="585"/>
      <c r="E77" s="585"/>
      <c r="F77" s="451">
        <v>0</v>
      </c>
      <c r="G77" s="457">
        <v>0</v>
      </c>
      <c r="H77" s="454">
        <v>0</v>
      </c>
      <c r="I77" s="383"/>
      <c r="J77" s="383"/>
      <c r="K77" s="383"/>
      <c r="L77" s="383"/>
      <c r="M77" s="383"/>
      <c r="N77" s="383"/>
      <c r="O77" s="383"/>
      <c r="P77" s="383"/>
      <c r="Q77" s="383"/>
      <c r="R77" s="383"/>
      <c r="S77" s="383"/>
      <c r="T77" s="383"/>
      <c r="U77" s="383"/>
      <c r="V77" s="383"/>
      <c r="W77" s="383"/>
      <c r="X77" s="383"/>
      <c r="Y77" s="383"/>
      <c r="Z77" s="383"/>
      <c r="AA77" s="383"/>
      <c r="AB77" s="383"/>
      <c r="AC77" s="383"/>
      <c r="AD77" s="383"/>
    </row>
    <row r="78" spans="1:30" s="369" customFormat="1" x14ac:dyDescent="0.2">
      <c r="A78" s="383" t="s">
        <v>259</v>
      </c>
      <c r="B78" s="385"/>
      <c r="C78" s="582" t="s">
        <v>274</v>
      </c>
      <c r="D78" s="582"/>
      <c r="E78" s="582"/>
      <c r="F78" s="452">
        <v>762448.79398268554</v>
      </c>
      <c r="G78" s="430">
        <v>895799.70540091163</v>
      </c>
      <c r="H78" s="455">
        <v>1004216.4118248806</v>
      </c>
      <c r="I78" s="383"/>
      <c r="J78" s="383"/>
      <c r="K78" s="383"/>
      <c r="L78" s="383"/>
      <c r="M78" s="383"/>
      <c r="N78" s="383"/>
      <c r="O78" s="383"/>
      <c r="P78" s="383"/>
      <c r="Q78" s="383"/>
      <c r="R78" s="383"/>
      <c r="S78" s="383"/>
      <c r="T78" s="383"/>
      <c r="U78" s="383"/>
      <c r="V78" s="383"/>
      <c r="W78" s="383"/>
      <c r="X78" s="383"/>
      <c r="Y78" s="383"/>
      <c r="Z78" s="383"/>
      <c r="AA78" s="383"/>
      <c r="AB78" s="383"/>
      <c r="AC78" s="383"/>
      <c r="AD78" s="383"/>
    </row>
    <row r="79" spans="1:30" s="369" customFormat="1" x14ac:dyDescent="0.2">
      <c r="A79" s="383"/>
      <c r="F79" s="433"/>
      <c r="G79" s="461"/>
      <c r="H79" s="448"/>
    </row>
    <row r="80" spans="1:30" s="369" customFormat="1" ht="15" x14ac:dyDescent="0.25">
      <c r="A80" s="383"/>
      <c r="B80" s="587" t="s">
        <v>275</v>
      </c>
      <c r="C80" s="588"/>
      <c r="D80" s="588"/>
      <c r="E80" s="588"/>
      <c r="F80" s="466"/>
      <c r="G80" s="467"/>
      <c r="H80" s="468"/>
    </row>
    <row r="81" spans="1:8" s="369" customFormat="1" x14ac:dyDescent="0.2">
      <c r="A81" s="383"/>
      <c r="B81" s="583" t="s">
        <v>276</v>
      </c>
      <c r="C81" s="583"/>
      <c r="D81" s="583"/>
      <c r="E81" s="583"/>
      <c r="F81" s="433"/>
      <c r="G81" s="461"/>
      <c r="H81" s="448"/>
    </row>
    <row r="82" spans="1:8" s="369" customFormat="1" x14ac:dyDescent="0.2">
      <c r="A82" s="383"/>
      <c r="B82" s="385"/>
      <c r="C82" s="569" t="s">
        <v>248</v>
      </c>
      <c r="D82" s="569"/>
      <c r="E82" s="569"/>
      <c r="F82" s="451">
        <v>25429.766860000003</v>
      </c>
      <c r="G82" s="457">
        <v>26402.854299999999</v>
      </c>
      <c r="H82" s="454">
        <v>19736</v>
      </c>
    </row>
    <row r="83" spans="1:8" s="369" customFormat="1" x14ac:dyDescent="0.2">
      <c r="A83" s="383"/>
      <c r="B83" s="385"/>
      <c r="C83" s="584" t="s">
        <v>250</v>
      </c>
      <c r="D83" s="584"/>
      <c r="E83" s="584"/>
      <c r="F83" s="451">
        <v>442754.25932223024</v>
      </c>
      <c r="G83" s="457">
        <v>449783.96551318339</v>
      </c>
      <c r="H83" s="454">
        <v>337116.56288982549</v>
      </c>
    </row>
    <row r="84" spans="1:8" s="369" customFormat="1" x14ac:dyDescent="0.2">
      <c r="A84" s="383"/>
      <c r="B84" s="385"/>
      <c r="C84" s="585" t="s">
        <v>252</v>
      </c>
      <c r="D84" s="585"/>
      <c r="E84" s="585"/>
      <c r="F84" s="451">
        <v>472842.44662462675</v>
      </c>
      <c r="G84" s="457">
        <v>483212.82465462678</v>
      </c>
      <c r="H84" s="454">
        <v>396019.794419421</v>
      </c>
    </row>
    <row r="85" spans="1:8" s="369" customFormat="1" x14ac:dyDescent="0.2">
      <c r="A85" s="383"/>
      <c r="B85" s="385"/>
      <c r="C85" s="585" t="s">
        <v>254</v>
      </c>
      <c r="D85" s="585"/>
      <c r="E85" s="585"/>
      <c r="F85" s="451">
        <v>126628.89133491347</v>
      </c>
      <c r="G85" s="457">
        <v>142579.56144748046</v>
      </c>
      <c r="H85" s="454">
        <v>185837.98255087348</v>
      </c>
    </row>
    <row r="86" spans="1:8" s="369" customFormat="1" x14ac:dyDescent="0.2">
      <c r="A86" s="383"/>
      <c r="B86" s="385"/>
      <c r="C86" s="585" t="s">
        <v>256</v>
      </c>
      <c r="D86" s="585"/>
      <c r="E86" s="585"/>
      <c r="F86" s="451">
        <v>1686672.4991665997</v>
      </c>
      <c r="G86" s="457">
        <v>1725556.8216423939</v>
      </c>
      <c r="H86" s="454">
        <v>1901257.1233118477</v>
      </c>
    </row>
    <row r="87" spans="1:8" s="369" customFormat="1" x14ac:dyDescent="0.2">
      <c r="A87" s="383"/>
      <c r="B87" s="385"/>
      <c r="C87" s="585" t="s">
        <v>258</v>
      </c>
      <c r="D87" s="585"/>
      <c r="E87" s="585"/>
      <c r="F87" s="451">
        <v>0</v>
      </c>
      <c r="G87" s="457">
        <v>0</v>
      </c>
      <c r="H87" s="454">
        <v>0</v>
      </c>
    </row>
    <row r="88" spans="1:8" s="369" customFormat="1" x14ac:dyDescent="0.2">
      <c r="A88" s="383"/>
      <c r="B88" s="385"/>
      <c r="C88" s="582" t="s">
        <v>277</v>
      </c>
      <c r="D88" s="582"/>
      <c r="E88" s="582"/>
      <c r="F88" s="452">
        <v>2754327.8633083701</v>
      </c>
      <c r="G88" s="430">
        <v>2827536.0275576846</v>
      </c>
      <c r="H88" s="455">
        <v>2839967.4631719678</v>
      </c>
    </row>
    <row r="89" spans="1:8" s="369" customFormat="1" x14ac:dyDescent="0.2">
      <c r="A89" s="383"/>
      <c r="B89" s="385"/>
      <c r="C89" s="589"/>
      <c r="D89" s="589"/>
      <c r="E89" s="589"/>
      <c r="F89" s="431"/>
      <c r="G89" s="458"/>
      <c r="H89" s="446"/>
    </row>
    <row r="90" spans="1:8" s="369" customFormat="1" x14ac:dyDescent="0.2">
      <c r="A90" s="383"/>
      <c r="B90" s="583" t="s">
        <v>278</v>
      </c>
      <c r="C90" s="583"/>
      <c r="D90" s="583"/>
      <c r="E90" s="583"/>
      <c r="F90" s="427"/>
      <c r="G90" s="459"/>
      <c r="H90" s="429"/>
    </row>
    <row r="91" spans="1:8" s="369" customFormat="1" x14ac:dyDescent="0.2">
      <c r="A91" s="383"/>
      <c r="B91" s="385"/>
      <c r="C91" s="569" t="s">
        <v>248</v>
      </c>
      <c r="D91" s="569"/>
      <c r="E91" s="569"/>
      <c r="F91" s="451">
        <v>11415</v>
      </c>
      <c r="G91" s="457">
        <v>11415</v>
      </c>
      <c r="H91" s="454">
        <v>9930</v>
      </c>
    </row>
    <row r="92" spans="1:8" s="369" customFormat="1" x14ac:dyDescent="0.2">
      <c r="A92" s="383"/>
      <c r="B92" s="385"/>
      <c r="C92" s="584" t="s">
        <v>250</v>
      </c>
      <c r="D92" s="584"/>
      <c r="E92" s="584"/>
      <c r="F92" s="451">
        <v>204866.60189389691</v>
      </c>
      <c r="G92" s="457">
        <v>209394.38862485005</v>
      </c>
      <c r="H92" s="454">
        <v>207316.98199407494</v>
      </c>
    </row>
    <row r="93" spans="1:8" s="369" customFormat="1" x14ac:dyDescent="0.2">
      <c r="A93" s="383"/>
      <c r="B93" s="385"/>
      <c r="C93" s="585" t="s">
        <v>252</v>
      </c>
      <c r="D93" s="585"/>
      <c r="E93" s="585"/>
      <c r="F93" s="451">
        <v>0</v>
      </c>
      <c r="G93" s="457">
        <v>0</v>
      </c>
      <c r="H93" s="454">
        <v>0</v>
      </c>
    </row>
    <row r="94" spans="1:8" s="369" customFormat="1" x14ac:dyDescent="0.2">
      <c r="A94" s="383"/>
      <c r="B94" s="385"/>
      <c r="C94" s="585" t="s">
        <v>254</v>
      </c>
      <c r="D94" s="585"/>
      <c r="E94" s="585"/>
      <c r="F94" s="451">
        <v>123904.87696491346</v>
      </c>
      <c r="G94" s="457">
        <v>125316.43871748046</v>
      </c>
      <c r="H94" s="454">
        <v>173690.74535786099</v>
      </c>
    </row>
    <row r="95" spans="1:8" s="369" customFormat="1" x14ac:dyDescent="0.2">
      <c r="A95" s="383"/>
      <c r="B95" s="385"/>
      <c r="C95" s="585" t="s">
        <v>256</v>
      </c>
      <c r="D95" s="585"/>
      <c r="E95" s="585"/>
      <c r="F95" s="451">
        <v>1516524.1000865998</v>
      </c>
      <c r="G95" s="457">
        <v>1515459.1573235767</v>
      </c>
      <c r="H95" s="454">
        <v>1750555.0109000218</v>
      </c>
    </row>
    <row r="96" spans="1:8" s="369" customFormat="1" x14ac:dyDescent="0.2">
      <c r="A96" s="383"/>
      <c r="B96" s="385"/>
      <c r="C96" s="585" t="s">
        <v>258</v>
      </c>
      <c r="D96" s="585"/>
      <c r="E96" s="585"/>
      <c r="F96" s="451">
        <v>0</v>
      </c>
      <c r="G96" s="457">
        <v>0</v>
      </c>
      <c r="H96" s="454">
        <v>0</v>
      </c>
    </row>
    <row r="97" spans="1:8" s="369" customFormat="1" x14ac:dyDescent="0.2">
      <c r="A97" s="383"/>
      <c r="B97" s="385"/>
      <c r="C97" s="582" t="s">
        <v>279</v>
      </c>
      <c r="D97" s="582"/>
      <c r="E97" s="582"/>
      <c r="F97" s="452">
        <v>1856710.5789454104</v>
      </c>
      <c r="G97" s="430">
        <v>1861584.9846659075</v>
      </c>
      <c r="H97" s="455">
        <v>2141492.7382519576</v>
      </c>
    </row>
    <row r="98" spans="1:8" s="369" customFormat="1" x14ac:dyDescent="0.2">
      <c r="A98" s="383"/>
      <c r="B98" s="385"/>
      <c r="C98" s="385"/>
      <c r="D98" s="385"/>
      <c r="E98" s="385"/>
      <c r="F98" s="432"/>
      <c r="G98" s="460"/>
      <c r="H98" s="447"/>
    </row>
    <row r="99" spans="1:8" s="369" customFormat="1" x14ac:dyDescent="0.2">
      <c r="A99" s="383"/>
      <c r="B99" s="583" t="s">
        <v>280</v>
      </c>
      <c r="C99" s="583"/>
      <c r="D99" s="583"/>
      <c r="E99" s="583"/>
      <c r="F99" s="427"/>
      <c r="G99" s="459"/>
      <c r="H99" s="429"/>
    </row>
    <row r="100" spans="1:8" s="369" customFormat="1" x14ac:dyDescent="0.2">
      <c r="A100" s="383"/>
      <c r="B100" s="385"/>
      <c r="C100" s="569" t="s">
        <v>248</v>
      </c>
      <c r="D100" s="569"/>
      <c r="E100" s="569"/>
      <c r="F100" s="451">
        <v>14014.766860000002</v>
      </c>
      <c r="G100" s="457">
        <v>14987.854300000001</v>
      </c>
      <c r="H100" s="454">
        <v>9806</v>
      </c>
    </row>
    <row r="101" spans="1:8" s="369" customFormat="1" x14ac:dyDescent="0.2">
      <c r="A101" s="383"/>
      <c r="B101" s="385"/>
      <c r="C101" s="584" t="s">
        <v>250</v>
      </c>
      <c r="D101" s="584"/>
      <c r="E101" s="584"/>
      <c r="F101" s="451">
        <v>237887.65742833333</v>
      </c>
      <c r="G101" s="457">
        <v>240389.57688833331</v>
      </c>
      <c r="H101" s="454">
        <v>129799.58089575054</v>
      </c>
    </row>
    <row r="102" spans="1:8" s="369" customFormat="1" x14ac:dyDescent="0.2">
      <c r="A102" s="383"/>
      <c r="B102" s="385"/>
      <c r="C102" s="585" t="s">
        <v>252</v>
      </c>
      <c r="D102" s="585"/>
      <c r="E102" s="585"/>
      <c r="F102" s="451">
        <v>472842.44662462675</v>
      </c>
      <c r="G102" s="457">
        <v>483212.82465462678</v>
      </c>
      <c r="H102" s="454">
        <v>396019.794419421</v>
      </c>
    </row>
    <row r="103" spans="1:8" s="369" customFormat="1" x14ac:dyDescent="0.2">
      <c r="A103" s="383"/>
      <c r="B103" s="385"/>
      <c r="C103" s="585" t="s">
        <v>254</v>
      </c>
      <c r="D103" s="585"/>
      <c r="E103" s="585"/>
      <c r="F103" s="451">
        <v>2724.0143699999999</v>
      </c>
      <c r="G103" s="457">
        <v>17263.122729999999</v>
      </c>
      <c r="H103" s="454">
        <v>12147.237193012508</v>
      </c>
    </row>
    <row r="104" spans="1:8" s="369" customFormat="1" x14ac:dyDescent="0.2">
      <c r="A104" s="383"/>
      <c r="B104" s="385"/>
      <c r="C104" s="585" t="s">
        <v>256</v>
      </c>
      <c r="D104" s="585"/>
      <c r="E104" s="585"/>
      <c r="F104" s="451">
        <v>170148.39908</v>
      </c>
      <c r="G104" s="457">
        <v>210097.66431881732</v>
      </c>
      <c r="H104" s="454">
        <v>150702.11241182612</v>
      </c>
    </row>
    <row r="105" spans="1:8" s="369" customFormat="1" x14ac:dyDescent="0.2">
      <c r="A105" s="383"/>
      <c r="B105" s="385"/>
      <c r="C105" s="585" t="s">
        <v>258</v>
      </c>
      <c r="D105" s="585"/>
      <c r="E105" s="585"/>
      <c r="F105" s="451">
        <v>0</v>
      </c>
      <c r="G105" s="457">
        <v>0</v>
      </c>
      <c r="H105" s="454">
        <v>0</v>
      </c>
    </row>
    <row r="106" spans="1:8" s="369" customFormat="1" x14ac:dyDescent="0.2">
      <c r="A106" s="383"/>
      <c r="B106" s="385"/>
      <c r="C106" s="582" t="s">
        <v>281</v>
      </c>
      <c r="D106" s="582"/>
      <c r="E106" s="582"/>
      <c r="F106" s="452">
        <v>897617.28436296002</v>
      </c>
      <c r="G106" s="430">
        <v>965951.04289177735</v>
      </c>
      <c r="H106" s="455">
        <v>698474.72492001019</v>
      </c>
    </row>
    <row r="107" spans="1:8" s="369" customFormat="1" x14ac:dyDescent="0.2">
      <c r="A107" s="383"/>
      <c r="B107" s="385"/>
      <c r="C107" s="385"/>
      <c r="D107" s="385"/>
      <c r="E107" s="385"/>
      <c r="F107" s="432"/>
      <c r="G107" s="460"/>
      <c r="H107" s="447"/>
    </row>
    <row r="108" spans="1:8" s="369" customFormat="1" x14ac:dyDescent="0.2">
      <c r="A108" s="383"/>
      <c r="B108" s="583" t="s">
        <v>282</v>
      </c>
      <c r="C108" s="583"/>
      <c r="D108" s="583"/>
      <c r="E108" s="583"/>
      <c r="F108" s="427"/>
      <c r="G108" s="459"/>
      <c r="H108" s="429"/>
    </row>
    <row r="109" spans="1:8" s="369" customFormat="1" x14ac:dyDescent="0.2">
      <c r="A109" s="383"/>
      <c r="B109" s="385"/>
      <c r="C109" s="569" t="s">
        <v>248</v>
      </c>
      <c r="D109" s="569"/>
      <c r="E109" s="569"/>
      <c r="F109" s="451">
        <v>25429.766860000003</v>
      </c>
      <c r="G109" s="457">
        <v>26402.854299999999</v>
      </c>
      <c r="H109" s="454">
        <v>19736</v>
      </c>
    </row>
    <row r="110" spans="1:8" s="369" customFormat="1" x14ac:dyDescent="0.2">
      <c r="A110" s="383"/>
      <c r="B110" s="385"/>
      <c r="C110" s="584" t="s">
        <v>250</v>
      </c>
      <c r="D110" s="584"/>
      <c r="E110" s="584"/>
      <c r="F110" s="451">
        <v>417238.21839223022</v>
      </c>
      <c r="G110" s="457">
        <v>424666.92458318337</v>
      </c>
      <c r="H110" s="454">
        <v>325340.56288982549</v>
      </c>
    </row>
    <row r="111" spans="1:8" s="369" customFormat="1" x14ac:dyDescent="0.2">
      <c r="A111" s="383"/>
      <c r="B111" s="385"/>
      <c r="C111" s="585" t="s">
        <v>252</v>
      </c>
      <c r="D111" s="585"/>
      <c r="E111" s="585"/>
      <c r="F111" s="451">
        <v>453962.44662462681</v>
      </c>
      <c r="G111" s="457">
        <v>464332.5728846268</v>
      </c>
      <c r="H111" s="454">
        <v>377897.794419421</v>
      </c>
    </row>
    <row r="112" spans="1:8" s="369" customFormat="1" x14ac:dyDescent="0.2">
      <c r="A112" s="383"/>
      <c r="B112" s="385"/>
      <c r="C112" s="585" t="s">
        <v>254</v>
      </c>
      <c r="D112" s="585"/>
      <c r="E112" s="585"/>
      <c r="F112" s="451">
        <v>122404.89133491347</v>
      </c>
      <c r="G112" s="457">
        <v>138355.56144748046</v>
      </c>
      <c r="H112" s="454">
        <v>179328.98255087348</v>
      </c>
    </row>
    <row r="113" spans="1:8" s="369" customFormat="1" x14ac:dyDescent="0.2">
      <c r="A113" s="383"/>
      <c r="B113" s="385"/>
      <c r="C113" s="585" t="s">
        <v>256</v>
      </c>
      <c r="D113" s="585"/>
      <c r="E113" s="585"/>
      <c r="F113" s="451">
        <v>1410215.4988865997</v>
      </c>
      <c r="G113" s="457">
        <v>1450475.8213623939</v>
      </c>
      <c r="H113" s="454">
        <v>1581115.6613118479</v>
      </c>
    </row>
    <row r="114" spans="1:8" s="369" customFormat="1" x14ac:dyDescent="0.2">
      <c r="A114" s="383"/>
      <c r="B114" s="385"/>
      <c r="C114" s="585" t="s">
        <v>258</v>
      </c>
      <c r="D114" s="585"/>
      <c r="E114" s="585"/>
      <c r="F114" s="451">
        <v>0</v>
      </c>
      <c r="G114" s="457">
        <v>0</v>
      </c>
      <c r="H114" s="454">
        <v>0</v>
      </c>
    </row>
    <row r="115" spans="1:8" s="369" customFormat="1" x14ac:dyDescent="0.2">
      <c r="A115" s="383"/>
      <c r="B115" s="385"/>
      <c r="C115" s="582" t="s">
        <v>283</v>
      </c>
      <c r="D115" s="582"/>
      <c r="E115" s="582"/>
      <c r="F115" s="452">
        <v>2429250.8220983702</v>
      </c>
      <c r="G115" s="430">
        <v>2504233.7345776847</v>
      </c>
      <c r="H115" s="455">
        <v>2483419.0011719679</v>
      </c>
    </row>
    <row r="116" spans="1:8" s="369" customFormat="1" x14ac:dyDescent="0.2">
      <c r="A116" s="383"/>
      <c r="B116" s="385"/>
      <c r="C116" s="589"/>
      <c r="D116" s="589"/>
      <c r="E116" s="589"/>
      <c r="F116" s="431"/>
      <c r="G116" s="458"/>
      <c r="H116" s="446"/>
    </row>
    <row r="117" spans="1:8" s="369" customFormat="1" x14ac:dyDescent="0.2">
      <c r="A117" s="383"/>
      <c r="B117" s="583" t="s">
        <v>284</v>
      </c>
      <c r="C117" s="583"/>
      <c r="D117" s="583"/>
      <c r="E117" s="583"/>
      <c r="F117" s="427"/>
      <c r="G117" s="459"/>
      <c r="H117" s="429"/>
    </row>
    <row r="118" spans="1:8" s="369" customFormat="1" x14ac:dyDescent="0.2">
      <c r="A118" s="383"/>
      <c r="B118" s="385"/>
      <c r="C118" s="569" t="s">
        <v>248</v>
      </c>
      <c r="D118" s="569"/>
      <c r="E118" s="569"/>
      <c r="F118" s="451">
        <v>12511</v>
      </c>
      <c r="G118" s="457">
        <v>11415</v>
      </c>
      <c r="H118" s="454">
        <v>10483</v>
      </c>
    </row>
    <row r="119" spans="1:8" s="369" customFormat="1" x14ac:dyDescent="0.2">
      <c r="A119" s="383"/>
      <c r="B119" s="385"/>
      <c r="C119" s="584" t="s">
        <v>250</v>
      </c>
      <c r="D119" s="584"/>
      <c r="E119" s="584"/>
      <c r="F119" s="451">
        <v>179399.60189389691</v>
      </c>
      <c r="G119" s="457">
        <v>185422.38862485005</v>
      </c>
      <c r="H119" s="454">
        <v>193919.98199407494</v>
      </c>
    </row>
    <row r="120" spans="1:8" s="369" customFormat="1" x14ac:dyDescent="0.2">
      <c r="A120" s="383"/>
      <c r="B120" s="385"/>
      <c r="C120" s="585" t="s">
        <v>252</v>
      </c>
      <c r="D120" s="585"/>
      <c r="E120" s="585"/>
      <c r="F120" s="451">
        <v>0</v>
      </c>
      <c r="G120" s="457">
        <v>0</v>
      </c>
      <c r="H120" s="454">
        <v>0</v>
      </c>
    </row>
    <row r="121" spans="1:8" s="369" customFormat="1" x14ac:dyDescent="0.2">
      <c r="A121" s="383"/>
      <c r="B121" s="385"/>
      <c r="C121" s="585" t="s">
        <v>254</v>
      </c>
      <c r="D121" s="585"/>
      <c r="E121" s="585"/>
      <c r="F121" s="451">
        <v>119725.87696491346</v>
      </c>
      <c r="G121" s="457">
        <v>121137.43871748046</v>
      </c>
      <c r="H121" s="454">
        <v>167201.74535786099</v>
      </c>
    </row>
    <row r="122" spans="1:8" s="369" customFormat="1" x14ac:dyDescent="0.2">
      <c r="A122" s="383"/>
      <c r="B122" s="385"/>
      <c r="C122" s="585" t="s">
        <v>256</v>
      </c>
      <c r="D122" s="585"/>
      <c r="E122" s="585"/>
      <c r="F122" s="451">
        <v>1243993.0998065998</v>
      </c>
      <c r="G122" s="457">
        <v>1244304.1570435767</v>
      </c>
      <c r="H122" s="454">
        <v>1431537.5489000217</v>
      </c>
    </row>
    <row r="123" spans="1:8" s="369" customFormat="1" x14ac:dyDescent="0.2">
      <c r="A123" s="383"/>
      <c r="B123" s="385"/>
      <c r="C123" s="585" t="s">
        <v>258</v>
      </c>
      <c r="D123" s="585"/>
      <c r="E123" s="585"/>
      <c r="F123" s="451">
        <v>0</v>
      </c>
      <c r="G123" s="457">
        <v>0</v>
      </c>
      <c r="H123" s="454">
        <v>0</v>
      </c>
    </row>
    <row r="124" spans="1:8" s="369" customFormat="1" x14ac:dyDescent="0.2">
      <c r="A124" s="383"/>
      <c r="B124" s="385"/>
      <c r="C124" s="582" t="s">
        <v>285</v>
      </c>
      <c r="D124" s="582"/>
      <c r="E124" s="582"/>
      <c r="F124" s="452">
        <v>1555629.5786654102</v>
      </c>
      <c r="G124" s="430">
        <v>1562278.9843859072</v>
      </c>
      <c r="H124" s="455">
        <v>1803142.2762519575</v>
      </c>
    </row>
    <row r="125" spans="1:8" s="369" customFormat="1" x14ac:dyDescent="0.2">
      <c r="A125" s="383"/>
      <c r="B125" s="385"/>
      <c r="C125" s="385"/>
      <c r="D125" s="385"/>
      <c r="E125" s="385"/>
      <c r="F125" s="432"/>
      <c r="G125" s="460"/>
      <c r="H125" s="447"/>
    </row>
    <row r="126" spans="1:8" s="369" customFormat="1" x14ac:dyDescent="0.2">
      <c r="A126" s="383"/>
      <c r="B126" s="583" t="s">
        <v>286</v>
      </c>
      <c r="C126" s="583"/>
      <c r="D126" s="583"/>
      <c r="E126" s="583"/>
      <c r="F126" s="427"/>
      <c r="G126" s="459"/>
      <c r="H126" s="429"/>
    </row>
    <row r="127" spans="1:8" s="369" customFormat="1" x14ac:dyDescent="0.2">
      <c r="A127" s="383"/>
      <c r="B127" s="385"/>
      <c r="C127" s="569" t="s">
        <v>248</v>
      </c>
      <c r="D127" s="569"/>
      <c r="E127" s="569"/>
      <c r="F127" s="451">
        <v>14014.766860000002</v>
      </c>
      <c r="G127" s="457">
        <v>14987.854300000001</v>
      </c>
      <c r="H127" s="454">
        <v>9806</v>
      </c>
    </row>
    <row r="128" spans="1:8" s="369" customFormat="1" x14ac:dyDescent="0.2">
      <c r="A128" s="383"/>
      <c r="B128" s="385"/>
      <c r="C128" s="584" t="s">
        <v>250</v>
      </c>
      <c r="D128" s="584"/>
      <c r="E128" s="584"/>
      <c r="F128" s="451">
        <v>236742.61649833331</v>
      </c>
      <c r="G128" s="457">
        <v>239244.53595833335</v>
      </c>
      <c r="H128" s="454">
        <v>130867.58089575054</v>
      </c>
    </row>
    <row r="129" spans="1:8" s="369" customFormat="1" x14ac:dyDescent="0.2">
      <c r="A129" s="383"/>
      <c r="B129" s="385"/>
      <c r="C129" s="585" t="s">
        <v>252</v>
      </c>
      <c r="D129" s="585"/>
      <c r="E129" s="585"/>
      <c r="F129" s="451">
        <v>453962.44662462681</v>
      </c>
      <c r="G129" s="457">
        <v>464332.5728846268</v>
      </c>
      <c r="H129" s="454">
        <v>377897.794419421</v>
      </c>
    </row>
    <row r="130" spans="1:8" s="369" customFormat="1" x14ac:dyDescent="0.2">
      <c r="A130" s="383"/>
      <c r="B130" s="385"/>
      <c r="C130" s="585" t="s">
        <v>254</v>
      </c>
      <c r="D130" s="585"/>
      <c r="E130" s="585"/>
      <c r="F130" s="451">
        <v>2680.0143699999999</v>
      </c>
      <c r="G130" s="457">
        <v>17219.122729999999</v>
      </c>
      <c r="H130" s="454">
        <v>12127.237193012508</v>
      </c>
    </row>
    <row r="131" spans="1:8" s="369" customFormat="1" x14ac:dyDescent="0.2">
      <c r="A131" s="383"/>
      <c r="B131" s="385"/>
      <c r="C131" s="585" t="s">
        <v>256</v>
      </c>
      <c r="D131" s="585"/>
      <c r="E131" s="585"/>
      <c r="F131" s="451">
        <v>166222.39908</v>
      </c>
      <c r="G131" s="457">
        <v>206171.66431881732</v>
      </c>
      <c r="H131" s="454">
        <v>149578.11241182612</v>
      </c>
    </row>
    <row r="132" spans="1:8" s="369" customFormat="1" x14ac:dyDescent="0.2">
      <c r="A132" s="383"/>
      <c r="B132" s="385"/>
      <c r="C132" s="585" t="s">
        <v>258</v>
      </c>
      <c r="D132" s="585"/>
      <c r="E132" s="585"/>
      <c r="F132" s="451">
        <v>0</v>
      </c>
      <c r="G132" s="457">
        <v>0</v>
      </c>
      <c r="H132" s="454">
        <v>0</v>
      </c>
    </row>
    <row r="133" spans="1:8" s="369" customFormat="1" x14ac:dyDescent="0.2">
      <c r="A133" s="383"/>
      <c r="B133" s="385"/>
      <c r="C133" s="582" t="s">
        <v>287</v>
      </c>
      <c r="D133" s="582"/>
      <c r="E133" s="582"/>
      <c r="F133" s="452">
        <v>873622.24343296012</v>
      </c>
      <c r="G133" s="430">
        <v>941955.75019177748</v>
      </c>
      <c r="H133" s="455">
        <v>680276.72492001019</v>
      </c>
    </row>
    <row r="134" spans="1:8" s="369" customFormat="1" ht="15" x14ac:dyDescent="0.25">
      <c r="A134" s="383"/>
      <c r="B134" s="469" t="s">
        <v>288</v>
      </c>
      <c r="C134" s="470"/>
      <c r="D134" s="470"/>
      <c r="E134" s="470"/>
      <c r="F134" s="466"/>
      <c r="G134" s="467"/>
      <c r="H134" s="468"/>
    </row>
    <row r="135" spans="1:8" s="369" customFormat="1" x14ac:dyDescent="0.2">
      <c r="A135" s="383"/>
      <c r="B135" s="583" t="s">
        <v>289</v>
      </c>
      <c r="C135" s="583"/>
      <c r="D135" s="583"/>
      <c r="E135" s="583"/>
      <c r="F135" s="433"/>
      <c r="G135" s="461"/>
      <c r="H135" s="448"/>
    </row>
    <row r="136" spans="1:8" s="369" customFormat="1" x14ac:dyDescent="0.2">
      <c r="A136" s="383"/>
      <c r="B136" s="385"/>
      <c r="C136" s="569" t="s">
        <v>290</v>
      </c>
      <c r="D136" s="569"/>
      <c r="E136" s="569"/>
      <c r="F136" s="451">
        <v>325576.40127000003</v>
      </c>
      <c r="G136" s="457">
        <v>346376.40127000003</v>
      </c>
      <c r="H136" s="454">
        <v>324825.69069000002</v>
      </c>
    </row>
    <row r="137" spans="1:8" s="369" customFormat="1" x14ac:dyDescent="0.2">
      <c r="A137" s="383"/>
      <c r="B137" s="385"/>
      <c r="C137" s="584" t="s">
        <v>291</v>
      </c>
      <c r="D137" s="584"/>
      <c r="E137" s="584"/>
      <c r="F137" s="451">
        <v>5171.5237799999995</v>
      </c>
      <c r="G137" s="457">
        <v>5307.9859299999998</v>
      </c>
      <c r="H137" s="454">
        <v>4324.3867099999998</v>
      </c>
    </row>
    <row r="138" spans="1:8" s="369" customFormat="1" x14ac:dyDescent="0.2">
      <c r="A138" s="383"/>
      <c r="B138" s="385"/>
      <c r="C138" s="582" t="s">
        <v>292</v>
      </c>
      <c r="D138" s="582"/>
      <c r="E138" s="582"/>
      <c r="F138" s="452">
        <v>330747.92505000002</v>
      </c>
      <c r="G138" s="430">
        <v>351684.3872</v>
      </c>
      <c r="H138" s="455">
        <v>329150.07740000001</v>
      </c>
    </row>
    <row r="139" spans="1:8" s="369" customFormat="1" x14ac:dyDescent="0.2">
      <c r="A139" s="383"/>
      <c r="B139" s="385"/>
      <c r="C139" s="386"/>
      <c r="D139" s="386"/>
      <c r="E139" s="386"/>
      <c r="F139" s="434"/>
      <c r="G139" s="462"/>
      <c r="H139" s="449"/>
    </row>
    <row r="140" spans="1:8" s="369" customFormat="1" x14ac:dyDescent="0.2">
      <c r="A140" s="383"/>
      <c r="B140" s="583" t="s">
        <v>293</v>
      </c>
      <c r="C140" s="583"/>
      <c r="D140" s="583"/>
      <c r="E140" s="583"/>
      <c r="F140" s="435"/>
      <c r="G140" s="463"/>
      <c r="H140" s="450"/>
    </row>
    <row r="141" spans="1:8" s="369" customFormat="1" x14ac:dyDescent="0.2">
      <c r="A141" s="383"/>
      <c r="B141" s="385"/>
      <c r="C141" s="569" t="s">
        <v>294</v>
      </c>
      <c r="D141" s="569"/>
      <c r="E141" s="569"/>
      <c r="F141" s="451">
        <v>173957.99982467986</v>
      </c>
      <c r="G141" s="457">
        <v>215712.2117789842</v>
      </c>
      <c r="H141" s="454">
        <v>215143.6308616387</v>
      </c>
    </row>
    <row r="142" spans="1:8" s="369" customFormat="1" x14ac:dyDescent="0.2">
      <c r="A142" s="383"/>
      <c r="B142" s="385"/>
      <c r="C142" s="584" t="s">
        <v>295</v>
      </c>
      <c r="D142" s="584"/>
      <c r="E142" s="584"/>
      <c r="F142" s="451">
        <v>176584.22715000005</v>
      </c>
      <c r="G142" s="457">
        <v>198663.16357999999</v>
      </c>
      <c r="H142" s="454">
        <v>200924.47443</v>
      </c>
    </row>
    <row r="143" spans="1:8" s="369" customFormat="1" x14ac:dyDescent="0.2">
      <c r="A143" s="383"/>
      <c r="B143" s="385"/>
      <c r="C143" s="582" t="s">
        <v>63</v>
      </c>
      <c r="D143" s="582"/>
      <c r="E143" s="582"/>
      <c r="F143" s="452">
        <v>350542.22697467991</v>
      </c>
      <c r="G143" s="430">
        <v>414375.37535898417</v>
      </c>
      <c r="H143" s="455">
        <v>416068.1052916387</v>
      </c>
    </row>
    <row r="144" spans="1:8" s="369" customFormat="1" x14ac:dyDescent="0.2">
      <c r="A144" s="383"/>
      <c r="B144" s="385"/>
      <c r="C144" s="385"/>
      <c r="D144" s="385"/>
      <c r="E144" s="385"/>
      <c r="F144" s="432"/>
      <c r="G144" s="460"/>
      <c r="H144" s="447"/>
    </row>
    <row r="145" spans="1:8" s="369" customFormat="1" x14ac:dyDescent="0.2">
      <c r="A145" s="383"/>
      <c r="B145" s="583" t="s">
        <v>296</v>
      </c>
      <c r="C145" s="583"/>
      <c r="D145" s="583"/>
      <c r="E145" s="583"/>
      <c r="F145" s="432"/>
      <c r="G145" s="460"/>
      <c r="H145" s="447"/>
    </row>
    <row r="146" spans="1:8" s="369" customFormat="1" x14ac:dyDescent="0.2">
      <c r="A146" s="383"/>
      <c r="B146" s="583" t="s">
        <v>297</v>
      </c>
      <c r="C146" s="583"/>
      <c r="D146" s="583"/>
      <c r="E146" s="583"/>
      <c r="F146" s="432"/>
      <c r="G146" s="460"/>
      <c r="H146" s="447"/>
    </row>
    <row r="147" spans="1:8" s="369" customFormat="1" x14ac:dyDescent="0.2">
      <c r="A147" s="383"/>
      <c r="B147" s="583" t="s">
        <v>298</v>
      </c>
      <c r="C147" s="583"/>
      <c r="D147" s="583"/>
      <c r="E147" s="583"/>
      <c r="F147" s="433"/>
      <c r="G147" s="461"/>
      <c r="H147" s="448"/>
    </row>
    <row r="148" spans="1:8" s="369" customFormat="1" x14ac:dyDescent="0.2">
      <c r="A148" s="383"/>
      <c r="B148" s="385"/>
      <c r="C148" s="569" t="s">
        <v>299</v>
      </c>
      <c r="D148" s="569"/>
      <c r="E148" s="569"/>
      <c r="F148" s="451">
        <v>46238.186320000001</v>
      </c>
      <c r="G148" s="457">
        <v>46238.186320000001</v>
      </c>
      <c r="H148" s="454">
        <v>98129.791970000006</v>
      </c>
    </row>
    <row r="149" spans="1:8" s="369" customFormat="1" x14ac:dyDescent="0.2">
      <c r="A149" s="383"/>
      <c r="B149" s="385"/>
      <c r="C149" s="569" t="s">
        <v>300</v>
      </c>
      <c r="D149" s="569"/>
      <c r="E149" s="569"/>
      <c r="F149" s="451">
        <v>2373.42481</v>
      </c>
      <c r="G149" s="457">
        <v>2373.42481</v>
      </c>
      <c r="H149" s="454">
        <v>-46461.213519999998</v>
      </c>
    </row>
    <row r="150" spans="1:8" s="369" customFormat="1" x14ac:dyDescent="0.2">
      <c r="A150" s="383"/>
      <c r="B150" s="583" t="s">
        <v>301</v>
      </c>
      <c r="C150" s="583"/>
      <c r="D150" s="583"/>
      <c r="E150" s="583"/>
      <c r="F150" s="451">
        <v>0</v>
      </c>
      <c r="G150" s="457">
        <v>0</v>
      </c>
      <c r="H150" s="454">
        <v>0</v>
      </c>
    </row>
    <row r="151" spans="1:8" s="369" customFormat="1" x14ac:dyDescent="0.2">
      <c r="A151" s="383"/>
      <c r="B151" s="385"/>
      <c r="C151" s="569" t="s">
        <v>299</v>
      </c>
      <c r="D151" s="569"/>
      <c r="E151" s="569"/>
      <c r="F151" s="451">
        <v>39517.125079999998</v>
      </c>
      <c r="G151" s="457">
        <v>39517.125079999998</v>
      </c>
      <c r="H151" s="454">
        <v>-966</v>
      </c>
    </row>
    <row r="152" spans="1:8" s="369" customFormat="1" x14ac:dyDescent="0.2">
      <c r="A152" s="383"/>
      <c r="B152" s="385"/>
      <c r="C152" s="569" t="s">
        <v>300</v>
      </c>
      <c r="D152" s="569"/>
      <c r="E152" s="569"/>
      <c r="F152" s="451">
        <v>39008.82043</v>
      </c>
      <c r="G152" s="457">
        <v>39008.82043</v>
      </c>
      <c r="H152" s="454">
        <v>45992</v>
      </c>
    </row>
    <row r="153" spans="1:8" s="369" customFormat="1" x14ac:dyDescent="0.2">
      <c r="A153" s="383"/>
      <c r="B153" s="385"/>
      <c r="C153" s="569" t="s">
        <v>302</v>
      </c>
      <c r="D153" s="569"/>
      <c r="E153" s="569"/>
      <c r="F153" s="451">
        <v>0</v>
      </c>
      <c r="G153" s="457">
        <v>0</v>
      </c>
      <c r="H153" s="454">
        <v>0</v>
      </c>
    </row>
    <row r="154" spans="1:8" s="369" customFormat="1" x14ac:dyDescent="0.2">
      <c r="A154" s="383"/>
      <c r="B154" s="385"/>
      <c r="C154" s="582" t="s">
        <v>303</v>
      </c>
      <c r="D154" s="582"/>
      <c r="E154" s="582"/>
      <c r="F154" s="452">
        <v>127137.55664</v>
      </c>
      <c r="G154" s="430">
        <v>127137.55664</v>
      </c>
      <c r="H154" s="455">
        <v>96694.578450000001</v>
      </c>
    </row>
    <row r="155" spans="1:8" s="369" customFormat="1" x14ac:dyDescent="0.2">
      <c r="A155" s="383"/>
      <c r="B155" s="385"/>
      <c r="C155" s="385"/>
      <c r="D155" s="385"/>
      <c r="E155" s="385"/>
      <c r="F155" s="432"/>
      <c r="G155" s="460"/>
      <c r="H155" s="447"/>
    </row>
    <row r="156" spans="1:8" s="369" customFormat="1" x14ac:dyDescent="0.2">
      <c r="A156" s="383"/>
      <c r="B156" s="583" t="s">
        <v>304</v>
      </c>
      <c r="C156" s="583"/>
      <c r="D156" s="583"/>
      <c r="E156" s="583"/>
      <c r="F156" s="432"/>
      <c r="G156" s="460"/>
      <c r="H156" s="447"/>
    </row>
    <row r="157" spans="1:8" s="369" customFormat="1" x14ac:dyDescent="0.2">
      <c r="A157" s="383"/>
      <c r="B157" s="583" t="s">
        <v>305</v>
      </c>
      <c r="C157" s="583"/>
      <c r="D157" s="583"/>
      <c r="E157" s="583"/>
      <c r="F157" s="433"/>
      <c r="G157" s="461"/>
      <c r="H157" s="448"/>
    </row>
    <row r="158" spans="1:8" s="369" customFormat="1" x14ac:dyDescent="0.2">
      <c r="A158" s="383"/>
      <c r="B158" s="385"/>
      <c r="C158" s="569" t="s">
        <v>306</v>
      </c>
      <c r="D158" s="569"/>
      <c r="E158" s="569"/>
      <c r="F158" s="451">
        <v>0</v>
      </c>
      <c r="G158" s="457">
        <v>0</v>
      </c>
      <c r="H158" s="454">
        <v>0</v>
      </c>
    </row>
    <row r="159" spans="1:8" s="369" customFormat="1" x14ac:dyDescent="0.2">
      <c r="A159" s="383"/>
      <c r="B159" s="385"/>
      <c r="C159" s="569" t="s">
        <v>307</v>
      </c>
      <c r="D159" s="569"/>
      <c r="E159" s="569"/>
      <c r="F159" s="451">
        <v>0</v>
      </c>
      <c r="G159" s="457">
        <v>0</v>
      </c>
      <c r="H159" s="454">
        <v>0</v>
      </c>
    </row>
    <row r="160" spans="1:8" s="369" customFormat="1" x14ac:dyDescent="0.2">
      <c r="A160" s="383"/>
      <c r="B160" s="583" t="s">
        <v>308</v>
      </c>
      <c r="C160" s="583"/>
      <c r="D160" s="583"/>
      <c r="E160" s="583"/>
      <c r="F160" s="433"/>
      <c r="G160" s="461"/>
      <c r="H160" s="448"/>
    </row>
    <row r="161" spans="1:8" s="369" customFormat="1" x14ac:dyDescent="0.2">
      <c r="A161" s="383"/>
      <c r="B161" s="385"/>
      <c r="C161" s="569" t="s">
        <v>306</v>
      </c>
      <c r="D161" s="569"/>
      <c r="E161" s="569"/>
      <c r="F161" s="451">
        <v>0</v>
      </c>
      <c r="G161" s="457">
        <v>0</v>
      </c>
      <c r="H161" s="454">
        <v>0</v>
      </c>
    </row>
    <row r="162" spans="1:8" s="369" customFormat="1" x14ac:dyDescent="0.2">
      <c r="A162" s="383"/>
      <c r="B162" s="385"/>
      <c r="C162" s="569" t="s">
        <v>309</v>
      </c>
      <c r="D162" s="569"/>
      <c r="E162" s="569"/>
      <c r="F162" s="451">
        <v>0</v>
      </c>
      <c r="G162" s="457">
        <v>0</v>
      </c>
      <c r="H162" s="454">
        <v>0</v>
      </c>
    </row>
    <row r="163" spans="1:8" s="369" customFormat="1" x14ac:dyDescent="0.2">
      <c r="A163" s="383"/>
      <c r="B163" s="385"/>
      <c r="C163" s="569" t="s">
        <v>310</v>
      </c>
      <c r="D163" s="569"/>
      <c r="E163" s="569"/>
      <c r="F163" s="451">
        <v>0</v>
      </c>
      <c r="G163" s="457">
        <v>0</v>
      </c>
      <c r="H163" s="454">
        <v>0</v>
      </c>
    </row>
    <row r="164" spans="1:8" s="369" customFormat="1" x14ac:dyDescent="0.2">
      <c r="A164" s="383"/>
      <c r="B164" s="385"/>
      <c r="C164" s="582" t="s">
        <v>311</v>
      </c>
      <c r="D164" s="582"/>
      <c r="E164" s="582"/>
      <c r="F164" s="452">
        <v>0</v>
      </c>
      <c r="G164" s="430">
        <v>0</v>
      </c>
      <c r="H164" s="455">
        <v>0</v>
      </c>
    </row>
    <row r="165" spans="1:8" s="369" customFormat="1" x14ac:dyDescent="0.2">
      <c r="A165" s="383"/>
      <c r="B165" s="385"/>
      <c r="C165" s="385"/>
      <c r="D165" s="385"/>
      <c r="E165" s="385"/>
      <c r="F165" s="432"/>
      <c r="G165" s="460"/>
      <c r="H165" s="447"/>
    </row>
    <row r="166" spans="1:8" s="369" customFormat="1" x14ac:dyDescent="0.2">
      <c r="A166" s="383"/>
      <c r="B166" s="583" t="s">
        <v>312</v>
      </c>
      <c r="C166" s="583"/>
      <c r="D166" s="583"/>
      <c r="E166" s="583"/>
      <c r="F166" s="432"/>
      <c r="G166" s="460"/>
      <c r="H166" s="447"/>
    </row>
    <row r="167" spans="1:8" s="369" customFormat="1" x14ac:dyDescent="0.2">
      <c r="A167" s="383"/>
      <c r="B167" s="385"/>
      <c r="C167" s="569" t="s">
        <v>149</v>
      </c>
      <c r="D167" s="569"/>
      <c r="E167" s="569"/>
      <c r="F167" s="451">
        <v>0</v>
      </c>
      <c r="G167" s="457">
        <v>0</v>
      </c>
      <c r="H167" s="454">
        <v>0</v>
      </c>
    </row>
    <row r="168" spans="1:8" s="369" customFormat="1" x14ac:dyDescent="0.2">
      <c r="A168" s="383"/>
      <c r="B168" s="385"/>
      <c r="C168" s="569" t="s">
        <v>64</v>
      </c>
      <c r="D168" s="569"/>
      <c r="E168" s="569"/>
      <c r="F168" s="451">
        <v>0</v>
      </c>
      <c r="G168" s="457">
        <v>0</v>
      </c>
      <c r="H168" s="454">
        <v>0</v>
      </c>
    </row>
    <row r="169" spans="1:8" s="369" customFormat="1" x14ac:dyDescent="0.2">
      <c r="A169" s="383"/>
      <c r="B169" s="385"/>
      <c r="C169" s="569" t="s">
        <v>150</v>
      </c>
      <c r="D169" s="569"/>
      <c r="E169" s="569"/>
      <c r="F169" s="451">
        <v>0</v>
      </c>
      <c r="G169" s="457">
        <v>0</v>
      </c>
      <c r="H169" s="454">
        <v>0</v>
      </c>
    </row>
    <row r="170" spans="1:8" s="369" customFormat="1" x14ac:dyDescent="0.2">
      <c r="A170" s="383"/>
      <c r="B170" s="385"/>
      <c r="C170" s="569" t="s">
        <v>151</v>
      </c>
      <c r="D170" s="569"/>
      <c r="E170" s="569"/>
      <c r="F170" s="451">
        <v>2733.0560700000015</v>
      </c>
      <c r="G170" s="457">
        <v>2733.0560700000015</v>
      </c>
      <c r="H170" s="454">
        <v>3257.04277</v>
      </c>
    </row>
    <row r="171" spans="1:8" s="369" customFormat="1" x14ac:dyDescent="0.2">
      <c r="A171" s="383"/>
      <c r="B171" s="385"/>
      <c r="C171" s="569" t="s">
        <v>65</v>
      </c>
      <c r="D171" s="569"/>
      <c r="E171" s="569"/>
      <c r="F171" s="451">
        <v>351.76542000000001</v>
      </c>
      <c r="G171" s="457">
        <v>351.76542000000001</v>
      </c>
      <c r="H171" s="454">
        <v>515.38657999999998</v>
      </c>
    </row>
    <row r="172" spans="1:8" s="369" customFormat="1" x14ac:dyDescent="0.2">
      <c r="A172" s="383"/>
      <c r="B172" s="385"/>
      <c r="C172" s="569" t="s">
        <v>182</v>
      </c>
      <c r="D172" s="569"/>
      <c r="E172" s="569"/>
      <c r="F172" s="451">
        <v>821.99960999999996</v>
      </c>
      <c r="G172" s="457">
        <v>821.99960999999996</v>
      </c>
      <c r="H172" s="454">
        <v>621.36582000000021</v>
      </c>
    </row>
    <row r="173" spans="1:8" s="369" customFormat="1" x14ac:dyDescent="0.2">
      <c r="A173" s="383"/>
      <c r="B173" s="385"/>
      <c r="C173" s="569" t="s">
        <v>313</v>
      </c>
      <c r="D173" s="569"/>
      <c r="E173" s="569"/>
      <c r="F173" s="451">
        <v>-114.09923999999999</v>
      </c>
      <c r="G173" s="457">
        <v>-114.09923999999999</v>
      </c>
      <c r="H173" s="454">
        <v>-211.95749999999998</v>
      </c>
    </row>
    <row r="174" spans="1:8" s="369" customFormat="1" x14ac:dyDescent="0.2">
      <c r="A174" s="383"/>
      <c r="B174" s="385"/>
      <c r="C174" s="582" t="s">
        <v>314</v>
      </c>
      <c r="D174" s="582"/>
      <c r="E174" s="582"/>
      <c r="F174" s="452">
        <v>3792.7218600000015</v>
      </c>
      <c r="G174" s="430">
        <v>3792.7218600000015</v>
      </c>
      <c r="H174" s="455">
        <v>4181.8376699999999</v>
      </c>
    </row>
    <row r="175" spans="1:8" s="369" customFormat="1" x14ac:dyDescent="0.2">
      <c r="A175" s="383"/>
      <c r="B175" s="385"/>
      <c r="C175" s="385"/>
      <c r="D175" s="385"/>
      <c r="E175" s="385"/>
      <c r="F175" s="432"/>
      <c r="G175" s="460"/>
      <c r="H175" s="447"/>
    </row>
    <row r="176" spans="1:8" s="369" customFormat="1" ht="13.5" thickBot="1" x14ac:dyDescent="0.25">
      <c r="A176" s="383"/>
      <c r="B176" s="586" t="s">
        <v>315</v>
      </c>
      <c r="C176" s="586"/>
      <c r="D176" s="586"/>
      <c r="E176" s="586"/>
      <c r="F176" s="453">
        <v>130930.2785</v>
      </c>
      <c r="G176" s="436">
        <v>130930.2785</v>
      </c>
      <c r="H176" s="456">
        <v>100876.41611999999</v>
      </c>
    </row>
    <row r="177" spans="1:8" s="369" customFormat="1" x14ac:dyDescent="0.2">
      <c r="A177" s="383"/>
      <c r="F177" s="383"/>
      <c r="G177" s="383"/>
      <c r="H177" s="383"/>
    </row>
  </sheetData>
  <mergeCells count="159">
    <mergeCell ref="C78:E78"/>
    <mergeCell ref="C72:E72"/>
    <mergeCell ref="C73:E73"/>
    <mergeCell ref="C74:E74"/>
    <mergeCell ref="C75:E75"/>
    <mergeCell ref="C69:E69"/>
    <mergeCell ref="B71:E71"/>
    <mergeCell ref="C76:E76"/>
    <mergeCell ref="C77:E77"/>
    <mergeCell ref="C65:E65"/>
    <mergeCell ref="C66:E66"/>
    <mergeCell ref="C67:E67"/>
    <mergeCell ref="C68:E68"/>
    <mergeCell ref="C55:E55"/>
    <mergeCell ref="C56:E56"/>
    <mergeCell ref="C63:E63"/>
    <mergeCell ref="C64:E64"/>
    <mergeCell ref="B62:E62"/>
    <mergeCell ref="C58:E58"/>
    <mergeCell ref="C59:E59"/>
    <mergeCell ref="C60:E60"/>
    <mergeCell ref="C57:E57"/>
    <mergeCell ref="C54:E54"/>
    <mergeCell ref="B53:E53"/>
    <mergeCell ref="C46:E46"/>
    <mergeCell ref="C50:E50"/>
    <mergeCell ref="B8:E8"/>
    <mergeCell ref="C23:E23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B44:E44"/>
    <mergeCell ref="C45:E45"/>
    <mergeCell ref="B17:E17"/>
    <mergeCell ref="C18:E18"/>
    <mergeCell ref="C19:E19"/>
    <mergeCell ref="C20:E20"/>
    <mergeCell ref="C21:E21"/>
    <mergeCell ref="C22:E22"/>
    <mergeCell ref="C27:E27"/>
    <mergeCell ref="B26:E26"/>
    <mergeCell ref="C51:E51"/>
    <mergeCell ref="C52:E52"/>
    <mergeCell ref="C47:E47"/>
    <mergeCell ref="C48:E48"/>
    <mergeCell ref="C49:E49"/>
    <mergeCell ref="C36:E36"/>
    <mergeCell ref="C37:E37"/>
    <mergeCell ref="C38:E38"/>
    <mergeCell ref="C39:E39"/>
    <mergeCell ref="C28:E28"/>
    <mergeCell ref="C29:E29"/>
    <mergeCell ref="C33:E33"/>
    <mergeCell ref="B35:E35"/>
    <mergeCell ref="C30:E30"/>
    <mergeCell ref="C31:E31"/>
    <mergeCell ref="C32:E32"/>
    <mergeCell ref="C40:E40"/>
    <mergeCell ref="C41:E41"/>
    <mergeCell ref="C42:E42"/>
    <mergeCell ref="C84:E84"/>
    <mergeCell ref="C85:E85"/>
    <mergeCell ref="C86:E86"/>
    <mergeCell ref="C87:E87"/>
    <mergeCell ref="C88:E88"/>
    <mergeCell ref="C89:E89"/>
    <mergeCell ref="B81:E81"/>
    <mergeCell ref="C82:E82"/>
    <mergeCell ref="C83:E83"/>
    <mergeCell ref="C96:E96"/>
    <mergeCell ref="C97:E97"/>
    <mergeCell ref="B99:E99"/>
    <mergeCell ref="C100:E100"/>
    <mergeCell ref="C101:E101"/>
    <mergeCell ref="C102:E102"/>
    <mergeCell ref="B90:E90"/>
    <mergeCell ref="C91:E91"/>
    <mergeCell ref="C92:E92"/>
    <mergeCell ref="C93:E93"/>
    <mergeCell ref="C94:E94"/>
    <mergeCell ref="C95:E95"/>
    <mergeCell ref="C110:E110"/>
    <mergeCell ref="C111:E111"/>
    <mergeCell ref="C112:E112"/>
    <mergeCell ref="C113:E113"/>
    <mergeCell ref="C114:E114"/>
    <mergeCell ref="C115:E115"/>
    <mergeCell ref="C103:E103"/>
    <mergeCell ref="C104:E104"/>
    <mergeCell ref="C105:E105"/>
    <mergeCell ref="C106:E106"/>
    <mergeCell ref="B108:E108"/>
    <mergeCell ref="C109:E109"/>
    <mergeCell ref="C122:E122"/>
    <mergeCell ref="C123:E123"/>
    <mergeCell ref="C124:E124"/>
    <mergeCell ref="B126:E126"/>
    <mergeCell ref="C131:E131"/>
    <mergeCell ref="C132:E132"/>
    <mergeCell ref="C116:E116"/>
    <mergeCell ref="B117:E117"/>
    <mergeCell ref="C118:E118"/>
    <mergeCell ref="C119:E119"/>
    <mergeCell ref="C120:E120"/>
    <mergeCell ref="C121:E121"/>
    <mergeCell ref="B176:E176"/>
    <mergeCell ref="B80:E80"/>
    <mergeCell ref="C171:E171"/>
    <mergeCell ref="C172:E172"/>
    <mergeCell ref="C173:E173"/>
    <mergeCell ref="C174:E174"/>
    <mergeCell ref="C167:E167"/>
    <mergeCell ref="B157:E157"/>
    <mergeCell ref="C158:E158"/>
    <mergeCell ref="C159:E159"/>
    <mergeCell ref="B160:E160"/>
    <mergeCell ref="C161:E161"/>
    <mergeCell ref="C162:E162"/>
    <mergeCell ref="B150:E150"/>
    <mergeCell ref="C151:E151"/>
    <mergeCell ref="C152:E152"/>
    <mergeCell ref="C153:E153"/>
    <mergeCell ref="C154:E154"/>
    <mergeCell ref="B156:E156"/>
    <mergeCell ref="C143:E143"/>
    <mergeCell ref="B145:E145"/>
    <mergeCell ref="B146:E146"/>
    <mergeCell ref="B147:E147"/>
    <mergeCell ref="C148:E148"/>
    <mergeCell ref="C168:E168"/>
    <mergeCell ref="C169:E169"/>
    <mergeCell ref="C170:E170"/>
    <mergeCell ref="F1:H1"/>
    <mergeCell ref="F2:H2"/>
    <mergeCell ref="F3:G3"/>
    <mergeCell ref="B7:E7"/>
    <mergeCell ref="B3:E6"/>
    <mergeCell ref="C163:E163"/>
    <mergeCell ref="C164:E164"/>
    <mergeCell ref="B166:E166"/>
    <mergeCell ref="C149:E149"/>
    <mergeCell ref="C136:E136"/>
    <mergeCell ref="C137:E137"/>
    <mergeCell ref="C138:E138"/>
    <mergeCell ref="B140:E140"/>
    <mergeCell ref="C141:E141"/>
    <mergeCell ref="C142:E142"/>
    <mergeCell ref="C133:E133"/>
    <mergeCell ref="C127:E127"/>
    <mergeCell ref="C128:E128"/>
    <mergeCell ref="C129:E129"/>
    <mergeCell ref="C130:E130"/>
    <mergeCell ref="B135:E135"/>
  </mergeCells>
  <phoneticPr fontId="9" type="noConversion"/>
  <pageMargins left="0.75" right="0.75" top="0.24" bottom="0.28000000000000003" header="0.18" footer="0.17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3"/>
  <sheetViews>
    <sheetView zoomScale="75" workbookViewId="0">
      <selection activeCell="A4" sqref="A4:D7"/>
    </sheetView>
  </sheetViews>
  <sheetFormatPr defaultRowHeight="12" x14ac:dyDescent="0.2"/>
  <cols>
    <col min="1" max="1" width="9.140625" style="391"/>
    <col min="2" max="2" width="23.5703125" style="391" customWidth="1"/>
    <col min="3" max="4" width="9.140625" style="391"/>
    <col min="5" max="5" width="19.42578125" style="391" customWidth="1"/>
    <col min="6" max="6" width="19.5703125" style="391" customWidth="1"/>
    <col min="7" max="7" width="18.5703125" style="391" customWidth="1"/>
    <col min="8" max="16384" width="9.140625" style="391"/>
  </cols>
  <sheetData>
    <row r="1" spans="1:7" x14ac:dyDescent="0.2">
      <c r="A1" s="387" t="s">
        <v>316</v>
      </c>
      <c r="B1" s="388"/>
      <c r="C1" s="388"/>
      <c r="D1" s="388"/>
      <c r="E1" s="389"/>
      <c r="F1" s="388"/>
      <c r="G1" s="390"/>
    </row>
    <row r="2" spans="1:7" x14ac:dyDescent="0.2">
      <c r="A2" s="392" t="s">
        <v>317</v>
      </c>
      <c r="B2" s="393"/>
      <c r="C2" s="393"/>
      <c r="D2" s="393"/>
      <c r="E2" s="392"/>
      <c r="F2" s="393"/>
      <c r="G2" s="394"/>
    </row>
    <row r="3" spans="1:7" x14ac:dyDescent="0.2">
      <c r="A3" s="480" t="s">
        <v>364</v>
      </c>
      <c r="B3" s="395"/>
      <c r="C3" s="395"/>
      <c r="D3" s="395"/>
      <c r="E3" s="593" t="s">
        <v>4</v>
      </c>
      <c r="F3" s="594"/>
      <c r="G3" s="595"/>
    </row>
    <row r="4" spans="1:7" ht="12.75" customHeight="1" x14ac:dyDescent="0.2">
      <c r="A4" s="596" t="s">
        <v>239</v>
      </c>
      <c r="B4" s="596"/>
      <c r="C4" s="596"/>
      <c r="D4" s="597"/>
      <c r="E4" s="598" t="s">
        <v>240</v>
      </c>
      <c r="F4" s="599"/>
      <c r="G4" s="396" t="s">
        <v>241</v>
      </c>
    </row>
    <row r="5" spans="1:7" x14ac:dyDescent="0.2">
      <c r="A5" s="596"/>
      <c r="B5" s="596"/>
      <c r="C5" s="596"/>
      <c r="D5" s="597"/>
      <c r="E5" s="397" t="s">
        <v>242</v>
      </c>
      <c r="F5" s="398" t="s">
        <v>243</v>
      </c>
      <c r="G5" s="399" t="s">
        <v>243</v>
      </c>
    </row>
    <row r="6" spans="1:7" x14ac:dyDescent="0.2">
      <c r="A6" s="596"/>
      <c r="B6" s="596"/>
      <c r="C6" s="596"/>
      <c r="D6" s="597"/>
      <c r="E6" s="400" t="s">
        <v>244</v>
      </c>
      <c r="F6" s="400" t="s">
        <v>244</v>
      </c>
      <c r="G6" s="400" t="s">
        <v>244</v>
      </c>
    </row>
    <row r="7" spans="1:7" x14ac:dyDescent="0.2">
      <c r="A7" s="596"/>
      <c r="B7" s="596"/>
      <c r="C7" s="596"/>
      <c r="D7" s="597"/>
      <c r="E7" s="401" t="s">
        <v>8</v>
      </c>
      <c r="F7" s="401" t="s">
        <v>8</v>
      </c>
      <c r="G7" s="401" t="s">
        <v>8</v>
      </c>
    </row>
    <row r="8" spans="1:7" x14ac:dyDescent="0.2">
      <c r="A8" s="600"/>
      <c r="B8" s="601"/>
      <c r="C8" s="601"/>
      <c r="D8" s="601"/>
      <c r="E8" s="402"/>
      <c r="F8" s="403"/>
      <c r="G8" s="404"/>
    </row>
    <row r="9" spans="1:7" x14ac:dyDescent="0.2">
      <c r="A9" s="405" t="s">
        <v>318</v>
      </c>
      <c r="B9" s="406"/>
      <c r="C9" s="406"/>
      <c r="D9" s="406"/>
      <c r="E9" s="407"/>
      <c r="F9" s="408"/>
      <c r="G9" s="409"/>
    </row>
    <row r="10" spans="1:7" x14ac:dyDescent="0.2">
      <c r="A10" s="410"/>
      <c r="B10" s="590" t="s">
        <v>248</v>
      </c>
      <c r="C10" s="590"/>
      <c r="D10" s="590"/>
      <c r="E10" s="521">
        <f>'[3]Form C-Reinsurers'!X10</f>
        <v>2879</v>
      </c>
      <c r="F10" s="521">
        <f>'[3]Form C-Reinsurers'!Y10</f>
        <v>2879</v>
      </c>
      <c r="G10" s="521">
        <f>'[3]Form C-Reinsurers'!Z10</f>
        <v>2531</v>
      </c>
    </row>
    <row r="11" spans="1:7" x14ac:dyDescent="0.2">
      <c r="A11" s="410"/>
      <c r="B11" s="591" t="s">
        <v>250</v>
      </c>
      <c r="C11" s="591"/>
      <c r="D11" s="591"/>
      <c r="E11" s="521">
        <f>'[3]Form C-Reinsurers'!X11</f>
        <v>47328.30419264848</v>
      </c>
      <c r="F11" s="521">
        <f>'[3]Form C-Reinsurers'!Y11</f>
        <v>49613.39467482199</v>
      </c>
      <c r="G11" s="521">
        <f>'[3]Form C-Reinsurers'!Z11</f>
        <v>48338.886498867432</v>
      </c>
    </row>
    <row r="12" spans="1:7" x14ac:dyDescent="0.2">
      <c r="A12" s="410"/>
      <c r="B12" s="592" t="s">
        <v>252</v>
      </c>
      <c r="C12" s="592"/>
      <c r="D12" s="592"/>
      <c r="E12" s="521">
        <f>'[3]Form C-Reinsurers'!X12</f>
        <v>0</v>
      </c>
      <c r="F12" s="521">
        <f>'[3]Form C-Reinsurers'!Y12</f>
        <v>0</v>
      </c>
      <c r="G12" s="521">
        <f>'[3]Form C-Reinsurers'!Z12</f>
        <v>0</v>
      </c>
    </row>
    <row r="13" spans="1:7" x14ac:dyDescent="0.2">
      <c r="A13" s="410"/>
      <c r="B13" s="592" t="s">
        <v>254</v>
      </c>
      <c r="C13" s="592"/>
      <c r="D13" s="592"/>
      <c r="E13" s="521">
        <f>'[3]Form C-Reinsurers'!X13</f>
        <v>3492.7798546781701</v>
      </c>
      <c r="F13" s="521">
        <f>'[3]Form C-Reinsurers'!Y13</f>
        <v>3698.984267875629</v>
      </c>
      <c r="G13" s="521">
        <f>'[3]Form C-Reinsurers'!Z13</f>
        <v>6904.0815201839278</v>
      </c>
    </row>
    <row r="14" spans="1:7" x14ac:dyDescent="0.2">
      <c r="A14" s="410"/>
      <c r="B14" s="592" t="s">
        <v>256</v>
      </c>
      <c r="C14" s="592"/>
      <c r="D14" s="592"/>
      <c r="E14" s="521">
        <f>'[3]Form C-Reinsurers'!X14</f>
        <v>276050.00105866184</v>
      </c>
      <c r="F14" s="521">
        <f>'[3]Form C-Reinsurers'!Y14</f>
        <v>282703.13082329085</v>
      </c>
      <c r="G14" s="521">
        <f>'[3]Form C-Reinsurers'!Z14</f>
        <v>251317.9509131221</v>
      </c>
    </row>
    <row r="15" spans="1:7" x14ac:dyDescent="0.2">
      <c r="A15" s="410"/>
      <c r="B15" s="592" t="s">
        <v>258</v>
      </c>
      <c r="C15" s="592"/>
      <c r="D15" s="592"/>
      <c r="E15" s="521">
        <f>'[3]Form C-Reinsurers'!X15</f>
        <v>0</v>
      </c>
      <c r="F15" s="521">
        <f>'[3]Form C-Reinsurers'!Y15</f>
        <v>0</v>
      </c>
      <c r="G15" s="521">
        <f>'[3]Form C-Reinsurers'!Z15</f>
        <v>0</v>
      </c>
    </row>
    <row r="16" spans="1:7" ht="12.75" thickBot="1" x14ac:dyDescent="0.25">
      <c r="A16" s="410"/>
      <c r="B16" s="606" t="s">
        <v>319</v>
      </c>
      <c r="C16" s="606"/>
      <c r="D16" s="606"/>
      <c r="E16" s="522">
        <f>'[3]Form C-Reinsurers'!X16</f>
        <v>329750.08510598849</v>
      </c>
      <c r="F16" s="522">
        <f>'[3]Form C-Reinsurers'!Y16</f>
        <v>338894.50976598851</v>
      </c>
      <c r="G16" s="522">
        <f>'[3]Form C-Reinsurers'!Z16</f>
        <v>309091.91893217346</v>
      </c>
    </row>
    <row r="17" spans="1:7" ht="12.75" thickTop="1" x14ac:dyDescent="0.2">
      <c r="A17" s="410"/>
      <c r="B17" s="602"/>
      <c r="C17" s="602"/>
      <c r="D17" s="602"/>
      <c r="E17" s="523"/>
      <c r="F17" s="523"/>
      <c r="G17" s="524"/>
    </row>
    <row r="18" spans="1:7" x14ac:dyDescent="0.2">
      <c r="A18" s="405" t="s">
        <v>320</v>
      </c>
      <c r="B18" s="406"/>
      <c r="C18" s="406"/>
      <c r="D18" s="406"/>
      <c r="E18" s="525"/>
      <c r="F18" s="525"/>
      <c r="G18" s="526"/>
    </row>
    <row r="19" spans="1:7" x14ac:dyDescent="0.2">
      <c r="A19" s="411"/>
      <c r="B19" s="603" t="s">
        <v>248</v>
      </c>
      <c r="C19" s="603"/>
      <c r="D19" s="603"/>
      <c r="E19" s="521">
        <f>'[3]Form C-Reinsurers'!X19</f>
        <v>2879</v>
      </c>
      <c r="F19" s="521">
        <f>'[3]Form C-Reinsurers'!Y19</f>
        <v>2879</v>
      </c>
      <c r="G19" s="521">
        <f>'[3]Form C-Reinsurers'!Z19</f>
        <v>2531</v>
      </c>
    </row>
    <row r="20" spans="1:7" x14ac:dyDescent="0.2">
      <c r="A20" s="411"/>
      <c r="B20" s="604" t="s">
        <v>250</v>
      </c>
      <c r="C20" s="604"/>
      <c r="D20" s="604"/>
      <c r="E20" s="521">
        <f>'[3]Form C-Reinsurers'!X20</f>
        <v>47321.30419264848</v>
      </c>
      <c r="F20" s="521">
        <f>'[3]Form C-Reinsurers'!Y20</f>
        <v>49606.39467482199</v>
      </c>
      <c r="G20" s="521">
        <f>'[3]Form C-Reinsurers'!Z20</f>
        <v>48333.886498867432</v>
      </c>
    </row>
    <row r="21" spans="1:7" x14ac:dyDescent="0.2">
      <c r="A21" s="411"/>
      <c r="B21" s="605" t="s">
        <v>252</v>
      </c>
      <c r="C21" s="605"/>
      <c r="D21" s="605"/>
      <c r="E21" s="521">
        <f>'[3]Form C-Reinsurers'!X21</f>
        <v>0</v>
      </c>
      <c r="F21" s="521">
        <f>'[3]Form C-Reinsurers'!Y21</f>
        <v>0</v>
      </c>
      <c r="G21" s="521">
        <f>'[3]Form C-Reinsurers'!Z21</f>
        <v>0</v>
      </c>
    </row>
    <row r="22" spans="1:7" x14ac:dyDescent="0.2">
      <c r="A22" s="411"/>
      <c r="B22" s="605" t="s">
        <v>254</v>
      </c>
      <c r="C22" s="605"/>
      <c r="D22" s="605"/>
      <c r="E22" s="521">
        <f>'[3]Form C-Reinsurers'!X22</f>
        <v>3492.7798546781701</v>
      </c>
      <c r="F22" s="521">
        <f>'[3]Form C-Reinsurers'!Y22</f>
        <v>3698.984267875629</v>
      </c>
      <c r="G22" s="521">
        <f>'[3]Form C-Reinsurers'!Z22</f>
        <v>6904.0815201839278</v>
      </c>
    </row>
    <row r="23" spans="1:7" x14ac:dyDescent="0.2">
      <c r="A23" s="411"/>
      <c r="B23" s="605" t="s">
        <v>256</v>
      </c>
      <c r="C23" s="605"/>
      <c r="D23" s="605"/>
      <c r="E23" s="521">
        <f>'[3]Form C-Reinsurers'!X23</f>
        <v>276001.00105866184</v>
      </c>
      <c r="F23" s="521">
        <f>'[3]Form C-Reinsurers'!Y23</f>
        <v>282654.13082329085</v>
      </c>
      <c r="G23" s="521">
        <f>'[3]Form C-Reinsurers'!Z23</f>
        <v>251281.9509131221</v>
      </c>
    </row>
    <row r="24" spans="1:7" x14ac:dyDescent="0.2">
      <c r="A24" s="411"/>
      <c r="B24" s="605" t="s">
        <v>258</v>
      </c>
      <c r="C24" s="605"/>
      <c r="D24" s="605"/>
      <c r="E24" s="521">
        <f>'[3]Form C-Reinsurers'!X24</f>
        <v>0</v>
      </c>
      <c r="F24" s="521">
        <f>'[3]Form C-Reinsurers'!Y24</f>
        <v>0</v>
      </c>
      <c r="G24" s="521">
        <f>'[3]Form C-Reinsurers'!Z24</f>
        <v>0</v>
      </c>
    </row>
    <row r="25" spans="1:7" ht="12.75" thickBot="1" x14ac:dyDescent="0.25">
      <c r="A25" s="410"/>
      <c r="B25" s="606" t="s">
        <v>321</v>
      </c>
      <c r="C25" s="606"/>
      <c r="D25" s="606"/>
      <c r="E25" s="522">
        <f>'[3]Form C-Reinsurers'!X25</f>
        <v>329694.08510598849</v>
      </c>
      <c r="F25" s="522">
        <f>'[3]Form C-Reinsurers'!Y25</f>
        <v>338838.50976598851</v>
      </c>
      <c r="G25" s="522">
        <f>'[3]Form C-Reinsurers'!Z25</f>
        <v>309050.91893217346</v>
      </c>
    </row>
    <row r="26" spans="1:7" ht="12.75" thickTop="1" x14ac:dyDescent="0.2">
      <c r="A26" s="410"/>
      <c r="B26" s="412"/>
      <c r="C26" s="412"/>
      <c r="D26" s="412"/>
      <c r="E26" s="527"/>
      <c r="F26" s="527"/>
      <c r="G26" s="528"/>
    </row>
    <row r="27" spans="1:7" x14ac:dyDescent="0.2">
      <c r="A27" s="405" t="s">
        <v>322</v>
      </c>
      <c r="B27" s="406"/>
      <c r="C27" s="406"/>
      <c r="D27" s="406"/>
      <c r="E27" s="525"/>
      <c r="F27" s="525"/>
      <c r="G27" s="526"/>
    </row>
    <row r="28" spans="1:7" x14ac:dyDescent="0.2">
      <c r="A28" s="411"/>
      <c r="B28" s="603" t="s">
        <v>248</v>
      </c>
      <c r="C28" s="603"/>
      <c r="D28" s="603"/>
      <c r="E28" s="521">
        <f>'[3]Form C-Reinsurers'!X28</f>
        <v>0</v>
      </c>
      <c r="F28" s="521">
        <f>'[3]Form C-Reinsurers'!Y28</f>
        <v>0</v>
      </c>
      <c r="G28" s="521">
        <f>'[3]Form C-Reinsurers'!Z28</f>
        <v>0</v>
      </c>
    </row>
    <row r="29" spans="1:7" x14ac:dyDescent="0.2">
      <c r="A29" s="411"/>
      <c r="B29" s="604" t="s">
        <v>250</v>
      </c>
      <c r="C29" s="604"/>
      <c r="D29" s="604"/>
      <c r="E29" s="521">
        <f>'[3]Form C-Reinsurers'!X29</f>
        <v>7</v>
      </c>
      <c r="F29" s="521">
        <f>'[3]Form C-Reinsurers'!Y29</f>
        <v>7</v>
      </c>
      <c r="G29" s="521">
        <f>'[3]Form C-Reinsurers'!Z29</f>
        <v>5</v>
      </c>
    </row>
    <row r="30" spans="1:7" x14ac:dyDescent="0.2">
      <c r="A30" s="411"/>
      <c r="B30" s="605" t="s">
        <v>252</v>
      </c>
      <c r="C30" s="605"/>
      <c r="D30" s="605"/>
      <c r="E30" s="521">
        <f>'[3]Form C-Reinsurers'!X30</f>
        <v>0</v>
      </c>
      <c r="F30" s="521">
        <f>'[3]Form C-Reinsurers'!Y30</f>
        <v>0</v>
      </c>
      <c r="G30" s="521">
        <f>'[3]Form C-Reinsurers'!Z30</f>
        <v>0</v>
      </c>
    </row>
    <row r="31" spans="1:7" x14ac:dyDescent="0.2">
      <c r="A31" s="411"/>
      <c r="B31" s="605" t="s">
        <v>254</v>
      </c>
      <c r="C31" s="605"/>
      <c r="D31" s="605"/>
      <c r="E31" s="521">
        <f>'[3]Form C-Reinsurers'!X31</f>
        <v>0</v>
      </c>
      <c r="F31" s="521">
        <f>'[3]Form C-Reinsurers'!Y31</f>
        <v>0</v>
      </c>
      <c r="G31" s="521">
        <f>'[3]Form C-Reinsurers'!Z31</f>
        <v>0</v>
      </c>
    </row>
    <row r="32" spans="1:7" x14ac:dyDescent="0.2">
      <c r="A32" s="411"/>
      <c r="B32" s="605" t="s">
        <v>256</v>
      </c>
      <c r="C32" s="605"/>
      <c r="D32" s="605"/>
      <c r="E32" s="521">
        <f>'[3]Form C-Reinsurers'!X32</f>
        <v>49</v>
      </c>
      <c r="F32" s="521">
        <f>'[3]Form C-Reinsurers'!Y32</f>
        <v>49</v>
      </c>
      <c r="G32" s="521">
        <f>'[3]Form C-Reinsurers'!Z32</f>
        <v>36</v>
      </c>
    </row>
    <row r="33" spans="1:7" x14ac:dyDescent="0.2">
      <c r="A33" s="411"/>
      <c r="B33" s="605" t="s">
        <v>258</v>
      </c>
      <c r="C33" s="605"/>
      <c r="D33" s="605"/>
      <c r="E33" s="521">
        <f>'[3]Form C-Reinsurers'!X33</f>
        <v>0</v>
      </c>
      <c r="F33" s="521">
        <f>'[3]Form C-Reinsurers'!Y33</f>
        <v>0</v>
      </c>
      <c r="G33" s="521">
        <f>'[3]Form C-Reinsurers'!Z33</f>
        <v>0</v>
      </c>
    </row>
    <row r="34" spans="1:7" ht="12.75" thickBot="1" x14ac:dyDescent="0.25">
      <c r="A34" s="411"/>
      <c r="B34" s="607" t="s">
        <v>323</v>
      </c>
      <c r="C34" s="607"/>
      <c r="D34" s="607"/>
      <c r="E34" s="522">
        <f>'[3]Form C-Reinsurers'!X34</f>
        <v>56</v>
      </c>
      <c r="F34" s="522">
        <f>'[3]Form C-Reinsurers'!Y34</f>
        <v>56</v>
      </c>
      <c r="G34" s="522">
        <f>'[3]Form C-Reinsurers'!Z34</f>
        <v>41</v>
      </c>
    </row>
    <row r="35" spans="1:7" ht="12.75" thickTop="1" x14ac:dyDescent="0.2">
      <c r="A35" s="410"/>
      <c r="B35" s="412"/>
      <c r="C35" s="412"/>
      <c r="D35" s="412"/>
      <c r="E35" s="527"/>
      <c r="F35" s="527"/>
      <c r="G35" s="528"/>
    </row>
    <row r="36" spans="1:7" x14ac:dyDescent="0.2">
      <c r="A36" s="410"/>
      <c r="B36" s="412"/>
      <c r="C36" s="412"/>
      <c r="D36" s="412"/>
      <c r="E36" s="527"/>
      <c r="F36" s="527"/>
      <c r="G36" s="528"/>
    </row>
    <row r="37" spans="1:7" x14ac:dyDescent="0.2">
      <c r="A37" s="405" t="s">
        <v>324</v>
      </c>
      <c r="B37" s="406"/>
      <c r="C37" s="406"/>
      <c r="D37" s="406"/>
      <c r="E37" s="525"/>
      <c r="F37" s="525"/>
      <c r="G37" s="526"/>
    </row>
    <row r="38" spans="1:7" x14ac:dyDescent="0.2">
      <c r="A38" s="410"/>
      <c r="B38" s="590" t="s">
        <v>248</v>
      </c>
      <c r="C38" s="590"/>
      <c r="D38" s="590"/>
      <c r="E38" s="521">
        <f>'[3]Form C-Reinsurers'!X38</f>
        <v>58769.200000000004</v>
      </c>
      <c r="F38" s="521">
        <f>'[3]Form C-Reinsurers'!Y38</f>
        <v>58769.200000000004</v>
      </c>
      <c r="G38" s="521">
        <f>'[3]Form C-Reinsurers'!Z38</f>
        <v>53217</v>
      </c>
    </row>
    <row r="39" spans="1:7" x14ac:dyDescent="0.2">
      <c r="A39" s="410"/>
      <c r="B39" s="591" t="s">
        <v>250</v>
      </c>
      <c r="C39" s="591"/>
      <c r="D39" s="591"/>
      <c r="E39" s="521">
        <f>'[3]Form C-Reinsurers'!X39</f>
        <v>106921.70568860028</v>
      </c>
      <c r="F39" s="521">
        <f>'[3]Form C-Reinsurers'!Y39</f>
        <v>112625.75749122722</v>
      </c>
      <c r="G39" s="521">
        <f>'[3]Form C-Reinsurers'!Z39</f>
        <v>134794.93417987245</v>
      </c>
    </row>
    <row r="40" spans="1:7" x14ac:dyDescent="0.2">
      <c r="A40" s="410"/>
      <c r="B40" s="592" t="s">
        <v>252</v>
      </c>
      <c r="C40" s="592"/>
      <c r="D40" s="592"/>
      <c r="E40" s="521">
        <f>'[3]Form C-Reinsurers'!X40</f>
        <v>0</v>
      </c>
      <c r="F40" s="521">
        <f>'[3]Form C-Reinsurers'!Y40</f>
        <v>0</v>
      </c>
      <c r="G40" s="521">
        <f>'[3]Form C-Reinsurers'!Z40</f>
        <v>0</v>
      </c>
    </row>
    <row r="41" spans="1:7" x14ac:dyDescent="0.2">
      <c r="A41" s="410"/>
      <c r="B41" s="592" t="s">
        <v>254</v>
      </c>
      <c r="C41" s="592"/>
      <c r="D41" s="592"/>
      <c r="E41" s="521">
        <f>'[3]Form C-Reinsurers'!X41</f>
        <v>14833.884277292456</v>
      </c>
      <c r="F41" s="521">
        <f>'[3]Form C-Reinsurers'!Y41</f>
        <v>15480.095027351712</v>
      </c>
      <c r="G41" s="521">
        <f>'[3]Form C-Reinsurers'!Z41</f>
        <v>49768.785124206835</v>
      </c>
    </row>
    <row r="42" spans="1:7" x14ac:dyDescent="0.2">
      <c r="A42" s="410"/>
      <c r="B42" s="592" t="s">
        <v>256</v>
      </c>
      <c r="C42" s="592"/>
      <c r="D42" s="592"/>
      <c r="E42" s="521">
        <f>'[3]Form C-Reinsurers'!X42</f>
        <v>507771.28040120087</v>
      </c>
      <c r="F42" s="521">
        <f>'[3]Form C-Reinsurers'!Y42</f>
        <v>523327.00059490878</v>
      </c>
      <c r="G42" s="521">
        <f>'[3]Form C-Reinsurers'!Z42</f>
        <v>509544.78820033994</v>
      </c>
    </row>
    <row r="43" spans="1:7" x14ac:dyDescent="0.2">
      <c r="A43" s="410"/>
      <c r="B43" s="592" t="s">
        <v>258</v>
      </c>
      <c r="C43" s="592"/>
      <c r="D43" s="592"/>
      <c r="E43" s="521">
        <f>'[3]Form C-Reinsurers'!X43</f>
        <v>0</v>
      </c>
      <c r="F43" s="521">
        <f>'[3]Form C-Reinsurers'!Y43</f>
        <v>0</v>
      </c>
      <c r="G43" s="521">
        <f>'[3]Form C-Reinsurers'!Z43</f>
        <v>0</v>
      </c>
    </row>
    <row r="44" spans="1:7" ht="12.75" thickBot="1" x14ac:dyDescent="0.25">
      <c r="A44" s="410"/>
      <c r="B44" s="606" t="s">
        <v>325</v>
      </c>
      <c r="C44" s="606"/>
      <c r="D44" s="606"/>
      <c r="E44" s="522">
        <f>'[3]Form C-Reinsurers'!X44</f>
        <v>688296.07036709355</v>
      </c>
      <c r="F44" s="522">
        <f>'[3]Form C-Reinsurers'!Y44</f>
        <v>710202.05311348778</v>
      </c>
      <c r="G44" s="522">
        <f>'[3]Form C-Reinsurers'!Z44</f>
        <v>747325.50750441919</v>
      </c>
    </row>
    <row r="45" spans="1:7" ht="12.75" thickTop="1" x14ac:dyDescent="0.2">
      <c r="A45" s="410"/>
      <c r="B45" s="602"/>
      <c r="C45" s="602"/>
      <c r="D45" s="602"/>
      <c r="E45" s="523"/>
      <c r="F45" s="523"/>
      <c r="G45" s="524"/>
    </row>
    <row r="46" spans="1:7" x14ac:dyDescent="0.2">
      <c r="A46" s="405" t="s">
        <v>326</v>
      </c>
      <c r="B46" s="406"/>
      <c r="C46" s="406"/>
      <c r="D46" s="406"/>
      <c r="E46" s="525"/>
      <c r="F46" s="525"/>
      <c r="G46" s="526"/>
    </row>
    <row r="47" spans="1:7" x14ac:dyDescent="0.2">
      <c r="A47" s="411"/>
      <c r="B47" s="603" t="s">
        <v>248</v>
      </c>
      <c r="C47" s="603"/>
      <c r="D47" s="603"/>
      <c r="E47" s="521">
        <f>'[3]Form C-Reinsurers'!X47</f>
        <v>58769.200000000004</v>
      </c>
      <c r="F47" s="521">
        <f>'[3]Form C-Reinsurers'!Y47</f>
        <v>58769.200000000004</v>
      </c>
      <c r="G47" s="521">
        <f>'[3]Form C-Reinsurers'!Z47</f>
        <v>53217</v>
      </c>
    </row>
    <row r="48" spans="1:7" x14ac:dyDescent="0.2">
      <c r="A48" s="411"/>
      <c r="B48" s="604" t="s">
        <v>250</v>
      </c>
      <c r="C48" s="604"/>
      <c r="D48" s="604"/>
      <c r="E48" s="521">
        <f>'[3]Form C-Reinsurers'!X48</f>
        <v>106889.70568860028</v>
      </c>
      <c r="F48" s="521">
        <f>'[3]Form C-Reinsurers'!Y48</f>
        <v>112593.75749122722</v>
      </c>
      <c r="G48" s="521">
        <f>'[3]Form C-Reinsurers'!Z48</f>
        <v>134773.93417987245</v>
      </c>
    </row>
    <row r="49" spans="1:7" x14ac:dyDescent="0.2">
      <c r="A49" s="411"/>
      <c r="B49" s="605" t="s">
        <v>252</v>
      </c>
      <c r="C49" s="605"/>
      <c r="D49" s="605"/>
      <c r="E49" s="521">
        <f>'[3]Form C-Reinsurers'!X49</f>
        <v>0</v>
      </c>
      <c r="F49" s="521">
        <f>'[3]Form C-Reinsurers'!Y49</f>
        <v>0</v>
      </c>
      <c r="G49" s="521">
        <f>'[3]Form C-Reinsurers'!Z49</f>
        <v>0</v>
      </c>
    </row>
    <row r="50" spans="1:7" x14ac:dyDescent="0.2">
      <c r="A50" s="411"/>
      <c r="B50" s="605" t="s">
        <v>254</v>
      </c>
      <c r="C50" s="605"/>
      <c r="D50" s="605"/>
      <c r="E50" s="521">
        <f>'[3]Form C-Reinsurers'!X50</f>
        <v>14833.884277292456</v>
      </c>
      <c r="F50" s="521">
        <f>'[3]Form C-Reinsurers'!Y50</f>
        <v>15480.095027351712</v>
      </c>
      <c r="G50" s="521">
        <f>'[3]Form C-Reinsurers'!Z50</f>
        <v>49768.785124206835</v>
      </c>
    </row>
    <row r="51" spans="1:7" x14ac:dyDescent="0.2">
      <c r="A51" s="411"/>
      <c r="B51" s="605" t="s">
        <v>256</v>
      </c>
      <c r="C51" s="605"/>
      <c r="D51" s="605"/>
      <c r="E51" s="521">
        <f>'[3]Form C-Reinsurers'!X51</f>
        <v>507548.28040120087</v>
      </c>
      <c r="F51" s="521">
        <f>'[3]Form C-Reinsurers'!Y51</f>
        <v>523104.00059490878</v>
      </c>
      <c r="G51" s="521">
        <f>'[3]Form C-Reinsurers'!Z51</f>
        <v>509418.78820033994</v>
      </c>
    </row>
    <row r="52" spans="1:7" x14ac:dyDescent="0.2">
      <c r="A52" s="411"/>
      <c r="B52" s="605" t="s">
        <v>258</v>
      </c>
      <c r="C52" s="605"/>
      <c r="D52" s="605"/>
      <c r="E52" s="521">
        <f>'[3]Form C-Reinsurers'!X52</f>
        <v>0</v>
      </c>
      <c r="F52" s="521">
        <f>'[3]Form C-Reinsurers'!Y52</f>
        <v>0</v>
      </c>
      <c r="G52" s="521">
        <f>'[3]Form C-Reinsurers'!Z52</f>
        <v>0</v>
      </c>
    </row>
    <row r="53" spans="1:7" ht="12.75" thickBot="1" x14ac:dyDescent="0.25">
      <c r="A53" s="410"/>
      <c r="B53" s="606" t="s">
        <v>327</v>
      </c>
      <c r="C53" s="606"/>
      <c r="D53" s="606"/>
      <c r="E53" s="522">
        <f>'[3]Form C-Reinsurers'!X53</f>
        <v>688041.07036709355</v>
      </c>
      <c r="F53" s="522">
        <f>'[3]Form C-Reinsurers'!Y53</f>
        <v>709947.05311348778</v>
      </c>
      <c r="G53" s="522">
        <f>'[3]Form C-Reinsurers'!Z53</f>
        <v>747178.50750441919</v>
      </c>
    </row>
    <row r="54" spans="1:7" ht="12.75" thickTop="1" x14ac:dyDescent="0.2">
      <c r="A54" s="410"/>
      <c r="B54" s="412"/>
      <c r="C54" s="412"/>
      <c r="D54" s="412"/>
      <c r="E54" s="527"/>
      <c r="F54" s="527"/>
      <c r="G54" s="528"/>
    </row>
    <row r="55" spans="1:7" x14ac:dyDescent="0.2">
      <c r="A55" s="405" t="s">
        <v>328</v>
      </c>
      <c r="B55" s="406"/>
      <c r="C55" s="406"/>
      <c r="D55" s="406"/>
      <c r="E55" s="525"/>
      <c r="F55" s="525"/>
      <c r="G55" s="526"/>
    </row>
    <row r="56" spans="1:7" x14ac:dyDescent="0.2">
      <c r="A56" s="411"/>
      <c r="B56" s="603" t="s">
        <v>248</v>
      </c>
      <c r="C56" s="603"/>
      <c r="D56" s="603"/>
      <c r="E56" s="521">
        <f>'[3]Form C-Reinsurers'!X56</f>
        <v>0</v>
      </c>
      <c r="F56" s="521">
        <f>'[3]Form C-Reinsurers'!Y56</f>
        <v>0</v>
      </c>
      <c r="G56" s="521">
        <f>'[3]Form C-Reinsurers'!Z56</f>
        <v>0</v>
      </c>
    </row>
    <row r="57" spans="1:7" x14ac:dyDescent="0.2">
      <c r="A57" s="411"/>
      <c r="B57" s="604" t="s">
        <v>250</v>
      </c>
      <c r="C57" s="604"/>
      <c r="D57" s="604"/>
      <c r="E57" s="521">
        <f>'[3]Form C-Reinsurers'!X57</f>
        <v>32</v>
      </c>
      <c r="F57" s="521">
        <f>'[3]Form C-Reinsurers'!Y57</f>
        <v>32</v>
      </c>
      <c r="G57" s="521">
        <f>'[3]Form C-Reinsurers'!Z57</f>
        <v>21</v>
      </c>
    </row>
    <row r="58" spans="1:7" x14ac:dyDescent="0.2">
      <c r="A58" s="411"/>
      <c r="B58" s="605" t="s">
        <v>252</v>
      </c>
      <c r="C58" s="605"/>
      <c r="D58" s="605"/>
      <c r="E58" s="521">
        <f>'[3]Form C-Reinsurers'!X58</f>
        <v>0</v>
      </c>
      <c r="F58" s="521">
        <f>'[3]Form C-Reinsurers'!Y58</f>
        <v>0</v>
      </c>
      <c r="G58" s="521">
        <f>'[3]Form C-Reinsurers'!Z58</f>
        <v>0</v>
      </c>
    </row>
    <row r="59" spans="1:7" x14ac:dyDescent="0.2">
      <c r="A59" s="411"/>
      <c r="B59" s="605" t="s">
        <v>254</v>
      </c>
      <c r="C59" s="605"/>
      <c r="D59" s="605"/>
      <c r="E59" s="521">
        <f>'[3]Form C-Reinsurers'!X59</f>
        <v>0</v>
      </c>
      <c r="F59" s="521">
        <f>'[3]Form C-Reinsurers'!Y59</f>
        <v>0</v>
      </c>
      <c r="G59" s="521">
        <f>'[3]Form C-Reinsurers'!Z59</f>
        <v>0</v>
      </c>
    </row>
    <row r="60" spans="1:7" x14ac:dyDescent="0.2">
      <c r="A60" s="411"/>
      <c r="B60" s="605" t="s">
        <v>256</v>
      </c>
      <c r="C60" s="605"/>
      <c r="D60" s="605"/>
      <c r="E60" s="521">
        <f>'[3]Form C-Reinsurers'!X60</f>
        <v>223</v>
      </c>
      <c r="F60" s="521">
        <f>'[3]Form C-Reinsurers'!Y60</f>
        <v>223</v>
      </c>
      <c r="G60" s="521">
        <f>'[3]Form C-Reinsurers'!Z60</f>
        <v>126</v>
      </c>
    </row>
    <row r="61" spans="1:7" x14ac:dyDescent="0.2">
      <c r="A61" s="411"/>
      <c r="B61" s="605" t="s">
        <v>258</v>
      </c>
      <c r="C61" s="605"/>
      <c r="D61" s="605"/>
      <c r="E61" s="521">
        <f>'[3]Form C-Reinsurers'!X61</f>
        <v>0</v>
      </c>
      <c r="F61" s="521">
        <f>'[3]Form C-Reinsurers'!Y61</f>
        <v>0</v>
      </c>
      <c r="G61" s="521">
        <f>'[3]Form C-Reinsurers'!Z61</f>
        <v>0</v>
      </c>
    </row>
    <row r="62" spans="1:7" ht="12.75" thickBot="1" x14ac:dyDescent="0.25">
      <c r="A62" s="413"/>
      <c r="B62" s="608" t="s">
        <v>329</v>
      </c>
      <c r="C62" s="608"/>
      <c r="D62" s="608"/>
      <c r="E62" s="522">
        <f>'[3]Form C-Reinsurers'!X62</f>
        <v>255</v>
      </c>
      <c r="F62" s="522">
        <f>'[3]Form C-Reinsurers'!Y62</f>
        <v>255</v>
      </c>
      <c r="G62" s="522">
        <f>'[3]Form C-Reinsurers'!Z62</f>
        <v>147</v>
      </c>
    </row>
    <row r="63" spans="1:7" ht="12.75" thickTop="1" x14ac:dyDescent="0.2"/>
  </sheetData>
  <mergeCells count="48">
    <mergeCell ref="B52:D52"/>
    <mergeCell ref="B53:D53"/>
    <mergeCell ref="B56:D56"/>
    <mergeCell ref="B57:D57"/>
    <mergeCell ref="B62:D62"/>
    <mergeCell ref="B58:D58"/>
    <mergeCell ref="B59:D59"/>
    <mergeCell ref="B60:D60"/>
    <mergeCell ref="B61:D61"/>
    <mergeCell ref="B48:D48"/>
    <mergeCell ref="B49:D49"/>
    <mergeCell ref="B50:D50"/>
    <mergeCell ref="B51:D51"/>
    <mergeCell ref="B43:D43"/>
    <mergeCell ref="B44:D44"/>
    <mergeCell ref="B45:D45"/>
    <mergeCell ref="B47:D47"/>
    <mergeCell ref="B39:D39"/>
    <mergeCell ref="B40:D40"/>
    <mergeCell ref="B41:D41"/>
    <mergeCell ref="B42:D42"/>
    <mergeCell ref="B32:D32"/>
    <mergeCell ref="B33:D33"/>
    <mergeCell ref="B34:D34"/>
    <mergeCell ref="B38:D38"/>
    <mergeCell ref="B28:D28"/>
    <mergeCell ref="B29:D29"/>
    <mergeCell ref="B30:D30"/>
    <mergeCell ref="B31:D31"/>
    <mergeCell ref="B22:D22"/>
    <mergeCell ref="B23:D23"/>
    <mergeCell ref="B24:D24"/>
    <mergeCell ref="B25:D25"/>
    <mergeCell ref="B17:D17"/>
    <mergeCell ref="B19:D19"/>
    <mergeCell ref="B20:D20"/>
    <mergeCell ref="B21:D21"/>
    <mergeCell ref="B13:D13"/>
    <mergeCell ref="B14:D14"/>
    <mergeCell ref="B15:D15"/>
    <mergeCell ref="B16:D16"/>
    <mergeCell ref="B10:D10"/>
    <mergeCell ref="B11:D11"/>
    <mergeCell ref="B12:D12"/>
    <mergeCell ref="E3:G3"/>
    <mergeCell ref="A4:D7"/>
    <mergeCell ref="E4:F4"/>
    <mergeCell ref="A8:D8"/>
  </mergeCells>
  <phoneticPr fontId="9" type="noConversion"/>
  <pageMargins left="0.4" right="0.25" top="0.33" bottom="0.59" header="0.17" footer="0.32"/>
  <pageSetup paperSize="9" scale="9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7"/>
  <sheetViews>
    <sheetView zoomScale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16" sqref="N16"/>
    </sheetView>
  </sheetViews>
  <sheetFormatPr defaultRowHeight="12.75" x14ac:dyDescent="0.2"/>
  <cols>
    <col min="1" max="1" width="2.85546875" customWidth="1"/>
    <col min="2" max="2" width="27.42578125" customWidth="1"/>
    <col min="3" max="3" width="13.42578125" customWidth="1"/>
    <col min="4" max="4" width="12.85546875" customWidth="1"/>
    <col min="5" max="8" width="11.7109375" customWidth="1"/>
    <col min="9" max="9" width="12.140625" customWidth="1"/>
    <col min="10" max="10" width="13.140625" customWidth="1"/>
  </cols>
  <sheetData>
    <row r="1" spans="1:10" ht="15.75" x14ac:dyDescent="0.25">
      <c r="A1" s="131"/>
      <c r="B1" s="60"/>
      <c r="C1" s="160" t="s">
        <v>1</v>
      </c>
      <c r="D1" s="161" t="s">
        <v>1</v>
      </c>
      <c r="E1" s="162" t="s">
        <v>2</v>
      </c>
      <c r="F1" s="162" t="s">
        <v>2</v>
      </c>
      <c r="G1" s="160" t="s">
        <v>3</v>
      </c>
      <c r="H1" s="161" t="s">
        <v>3</v>
      </c>
      <c r="I1" s="162" t="s">
        <v>4</v>
      </c>
      <c r="J1" s="161" t="s">
        <v>4</v>
      </c>
    </row>
    <row r="2" spans="1:10" ht="15.75" x14ac:dyDescent="0.25">
      <c r="B2" s="141" t="s">
        <v>175</v>
      </c>
      <c r="C2" s="154"/>
      <c r="D2" s="155" t="s">
        <v>6</v>
      </c>
      <c r="E2" s="156" t="s">
        <v>6</v>
      </c>
      <c r="F2" s="156" t="s">
        <v>6</v>
      </c>
      <c r="G2" s="154"/>
      <c r="H2" s="155" t="s">
        <v>6</v>
      </c>
      <c r="I2" s="156"/>
      <c r="J2" s="155" t="s">
        <v>6</v>
      </c>
    </row>
    <row r="3" spans="1:10" ht="15.75" x14ac:dyDescent="0.25">
      <c r="B3" s="131" t="s">
        <v>0</v>
      </c>
      <c r="C3" s="157" t="s">
        <v>101</v>
      </c>
      <c r="D3" s="158" t="s">
        <v>102</v>
      </c>
      <c r="E3" s="159" t="s">
        <v>102</v>
      </c>
      <c r="F3" s="159" t="s">
        <v>102</v>
      </c>
      <c r="G3" s="157" t="s">
        <v>101</v>
      </c>
      <c r="H3" s="158" t="s">
        <v>102</v>
      </c>
      <c r="I3" s="159" t="s">
        <v>101</v>
      </c>
      <c r="J3" s="158" t="s">
        <v>102</v>
      </c>
    </row>
    <row r="4" spans="1:10" ht="15.75" x14ac:dyDescent="0.25">
      <c r="A4" s="8"/>
      <c r="B4" s="8"/>
      <c r="C4" s="157" t="s">
        <v>7</v>
      </c>
      <c r="D4" s="158" t="s">
        <v>7</v>
      </c>
      <c r="E4" s="159" t="s">
        <v>7</v>
      </c>
      <c r="F4" s="159" t="s">
        <v>7</v>
      </c>
      <c r="G4" s="157" t="s">
        <v>7</v>
      </c>
      <c r="H4" s="158" t="s">
        <v>7</v>
      </c>
      <c r="I4" s="157" t="s">
        <v>7</v>
      </c>
      <c r="J4" s="158" t="s">
        <v>7</v>
      </c>
    </row>
    <row r="5" spans="1:10" ht="15.75" x14ac:dyDescent="0.25">
      <c r="A5" s="8"/>
      <c r="B5" s="8"/>
      <c r="C5" s="198" t="s">
        <v>352</v>
      </c>
      <c r="D5" s="199" t="s">
        <v>353</v>
      </c>
      <c r="E5" s="198" t="s">
        <v>352</v>
      </c>
      <c r="F5" s="199" t="s">
        <v>353</v>
      </c>
      <c r="G5" s="198" t="s">
        <v>352</v>
      </c>
      <c r="H5" s="199" t="s">
        <v>353</v>
      </c>
      <c r="I5" s="198" t="s">
        <v>352</v>
      </c>
      <c r="J5" s="199" t="s">
        <v>353</v>
      </c>
    </row>
    <row r="6" spans="1:10" ht="15.75" x14ac:dyDescent="0.25">
      <c r="A6" s="8"/>
      <c r="B6" s="8"/>
      <c r="C6" s="14" t="s">
        <v>8</v>
      </c>
      <c r="D6" s="16" t="s">
        <v>8</v>
      </c>
      <c r="E6" s="15" t="s">
        <v>8</v>
      </c>
      <c r="F6" s="15" t="s">
        <v>8</v>
      </c>
      <c r="G6" s="14" t="s">
        <v>8</v>
      </c>
      <c r="H6" s="16" t="s">
        <v>8</v>
      </c>
      <c r="I6" s="14" t="s">
        <v>8</v>
      </c>
      <c r="J6" s="16" t="s">
        <v>8</v>
      </c>
    </row>
    <row r="7" spans="1:10" ht="15.75" x14ac:dyDescent="0.25">
      <c r="A7" s="18" t="s">
        <v>9</v>
      </c>
      <c r="B7" s="63"/>
      <c r="C7" s="18"/>
      <c r="D7" s="17"/>
      <c r="E7" s="8"/>
      <c r="F7" s="8"/>
      <c r="G7" s="3"/>
      <c r="H7" s="9"/>
      <c r="I7" s="3"/>
      <c r="J7" s="9"/>
    </row>
    <row r="8" spans="1:10" ht="15.75" x14ac:dyDescent="0.25">
      <c r="A8" s="3" t="s">
        <v>10</v>
      </c>
      <c r="B8" s="8" t="s">
        <v>11</v>
      </c>
      <c r="C8" s="3"/>
      <c r="D8" s="9"/>
      <c r="E8" s="8"/>
      <c r="F8" s="8"/>
      <c r="G8" s="3"/>
      <c r="H8" s="9"/>
      <c r="I8" s="3"/>
      <c r="J8" s="9"/>
    </row>
    <row r="9" spans="1:10" ht="15.75" x14ac:dyDescent="0.25">
      <c r="A9" s="3" t="s">
        <v>12</v>
      </c>
      <c r="B9" s="8" t="s">
        <v>103</v>
      </c>
      <c r="C9" s="3"/>
      <c r="D9" s="9"/>
      <c r="E9" s="8"/>
      <c r="F9" s="8"/>
      <c r="G9" s="3"/>
      <c r="H9" s="9"/>
      <c r="I9" s="3"/>
      <c r="J9" s="9"/>
    </row>
    <row r="10" spans="1:10" ht="15.75" x14ac:dyDescent="0.25">
      <c r="A10" s="3"/>
      <c r="B10" s="8" t="s">
        <v>104</v>
      </c>
      <c r="C10" s="4">
        <v>11495623.120347604</v>
      </c>
      <c r="D10" s="11">
        <v>15125469.735788073</v>
      </c>
      <c r="E10" s="10">
        <v>8055521.1555299042</v>
      </c>
      <c r="F10" s="10">
        <v>8170816.8813163713</v>
      </c>
      <c r="G10" s="4">
        <v>3440101.9648177</v>
      </c>
      <c r="H10" s="11">
        <v>6954652.8544717012</v>
      </c>
      <c r="I10" s="4">
        <v>0</v>
      </c>
      <c r="J10" s="11">
        <v>0</v>
      </c>
    </row>
    <row r="11" spans="1:10" ht="15.75" x14ac:dyDescent="0.25">
      <c r="A11" s="3"/>
      <c r="B11" s="8" t="s">
        <v>105</v>
      </c>
      <c r="C11" s="4">
        <v>2240110.8284582789</v>
      </c>
      <c r="D11" s="11">
        <v>2267845.7538931165</v>
      </c>
      <c r="E11" s="10">
        <v>2215549.8284582789</v>
      </c>
      <c r="F11" s="10">
        <v>2252512.7538931165</v>
      </c>
      <c r="G11" s="4">
        <v>24561</v>
      </c>
      <c r="H11" s="11">
        <v>15333</v>
      </c>
      <c r="I11" s="4">
        <v>0</v>
      </c>
      <c r="J11" s="11">
        <v>0</v>
      </c>
    </row>
    <row r="12" spans="1:10" ht="15.75" x14ac:dyDescent="0.25">
      <c r="A12" s="3"/>
      <c r="B12" s="372" t="s">
        <v>231</v>
      </c>
      <c r="C12" s="4">
        <v>2494891.2035599998</v>
      </c>
      <c r="D12" s="11">
        <v>2890483.2033199999</v>
      </c>
      <c r="E12" s="10">
        <v>2388081.4844999998</v>
      </c>
      <c r="F12" s="10">
        <v>2796087.32174</v>
      </c>
      <c r="G12" s="4">
        <v>106809.71906</v>
      </c>
      <c r="H12" s="11">
        <v>94395.881580000001</v>
      </c>
      <c r="I12" s="4">
        <v>0</v>
      </c>
      <c r="J12" s="11">
        <v>0</v>
      </c>
    </row>
    <row r="13" spans="1:10" ht="15.75" x14ac:dyDescent="0.25">
      <c r="A13" s="3"/>
      <c r="B13" s="372" t="s">
        <v>232</v>
      </c>
      <c r="C13" s="4">
        <v>18036994.633116614</v>
      </c>
      <c r="D13" s="11">
        <v>15219105.914190557</v>
      </c>
      <c r="E13" s="10">
        <v>7875753.4570308998</v>
      </c>
      <c r="F13" s="10">
        <v>8070871.6933256425</v>
      </c>
      <c r="G13" s="4">
        <v>9707940.1760857143</v>
      </c>
      <c r="H13" s="11">
        <v>6749069.481274914</v>
      </c>
      <c r="I13" s="4">
        <v>453301</v>
      </c>
      <c r="J13" s="11">
        <v>399164.73959000001</v>
      </c>
    </row>
    <row r="14" spans="1:10" ht="15.75" x14ac:dyDescent="0.25">
      <c r="A14" s="3"/>
      <c r="B14" s="9" t="s">
        <v>16</v>
      </c>
      <c r="C14" s="132">
        <v>34267619.785482496</v>
      </c>
      <c r="D14" s="133">
        <v>35502904.607191749</v>
      </c>
      <c r="E14" s="132">
        <v>20534905.925519083</v>
      </c>
      <c r="F14" s="133">
        <v>21290288.65027513</v>
      </c>
      <c r="G14" s="132">
        <v>13279412.859963413</v>
      </c>
      <c r="H14" s="133">
        <v>13813451.217326615</v>
      </c>
      <c r="I14" s="132">
        <v>453301</v>
      </c>
      <c r="J14" s="133">
        <v>399164.73959000001</v>
      </c>
    </row>
    <row r="15" spans="1:10" ht="15.75" x14ac:dyDescent="0.25">
      <c r="A15" s="3" t="s">
        <v>81</v>
      </c>
      <c r="B15" s="9" t="s">
        <v>106</v>
      </c>
      <c r="C15" s="4">
        <v>8347561.9892600011</v>
      </c>
      <c r="D15" s="11">
        <v>8026560.6038299995</v>
      </c>
      <c r="E15" s="10">
        <v>7258484.9887100011</v>
      </c>
      <c r="F15" s="10">
        <v>7024034.6289799996</v>
      </c>
      <c r="G15" s="4">
        <v>1077125.3575499998</v>
      </c>
      <c r="H15" s="11">
        <v>989805.97485000012</v>
      </c>
      <c r="I15" s="4">
        <v>11951.643</v>
      </c>
      <c r="J15" s="11">
        <v>12720</v>
      </c>
    </row>
    <row r="16" spans="1:10" ht="15.75" x14ac:dyDescent="0.25">
      <c r="A16" s="3" t="s">
        <v>96</v>
      </c>
      <c r="B16" s="9" t="s">
        <v>107</v>
      </c>
      <c r="C16" s="4">
        <v>32404980.715651982</v>
      </c>
      <c r="D16" s="11">
        <v>29982999.856591988</v>
      </c>
      <c r="E16" s="10">
        <v>18165346.946262062</v>
      </c>
      <c r="F16" s="10">
        <v>17058000.23322653</v>
      </c>
      <c r="G16" s="4">
        <v>11590874.803132521</v>
      </c>
      <c r="H16" s="11">
        <v>10589496.279139999</v>
      </c>
      <c r="I16" s="4">
        <v>2648758.9662574017</v>
      </c>
      <c r="J16" s="11">
        <v>2335503.3442254602</v>
      </c>
    </row>
    <row r="17" spans="1:10" ht="15.75" x14ac:dyDescent="0.25">
      <c r="A17" s="3"/>
      <c r="B17" s="9" t="s">
        <v>19</v>
      </c>
      <c r="C17" s="132">
        <v>40752542.704911985</v>
      </c>
      <c r="D17" s="133">
        <v>38009560.460421987</v>
      </c>
      <c r="E17" s="132">
        <v>25423831.934972063</v>
      </c>
      <c r="F17" s="133">
        <v>24082034.86220653</v>
      </c>
      <c r="G17" s="132">
        <v>12668000.160682522</v>
      </c>
      <c r="H17" s="133">
        <v>11579302.25399</v>
      </c>
      <c r="I17" s="132">
        <v>2660710.6092574019</v>
      </c>
      <c r="J17" s="133">
        <v>2348223.3442254602</v>
      </c>
    </row>
    <row r="18" spans="1:10" ht="16.5" thickBot="1" x14ac:dyDescent="0.3">
      <c r="A18" s="3" t="s">
        <v>20</v>
      </c>
      <c r="B18" s="8"/>
      <c r="C18" s="5">
        <v>75020162.490394473</v>
      </c>
      <c r="D18" s="1">
        <v>73512465.067613736</v>
      </c>
      <c r="E18" s="5">
        <v>45958737.860491142</v>
      </c>
      <c r="F18" s="1">
        <v>45372323.51248166</v>
      </c>
      <c r="G18" s="5">
        <v>25947413.020645935</v>
      </c>
      <c r="H18" s="1">
        <v>25392753.471316613</v>
      </c>
      <c r="I18" s="5">
        <v>3114011.6092574019</v>
      </c>
      <c r="J18" s="12">
        <v>2747388.0838154601</v>
      </c>
    </row>
    <row r="19" spans="1:10" ht="16.5" thickTop="1" x14ac:dyDescent="0.25">
      <c r="A19" s="3"/>
      <c r="B19" s="9"/>
      <c r="C19" s="4"/>
      <c r="D19" s="11"/>
      <c r="E19" s="10"/>
      <c r="F19" s="10"/>
      <c r="G19" s="4"/>
      <c r="H19" s="11"/>
      <c r="I19" s="4"/>
      <c r="J19" s="11"/>
    </row>
    <row r="20" spans="1:10" ht="15.75" x14ac:dyDescent="0.25">
      <c r="A20" s="3" t="s">
        <v>21</v>
      </c>
      <c r="B20" s="9" t="s">
        <v>22</v>
      </c>
      <c r="C20" s="4"/>
      <c r="D20" s="11"/>
      <c r="E20" s="10"/>
      <c r="F20" s="10"/>
      <c r="G20" s="4"/>
      <c r="H20" s="11"/>
      <c r="I20" s="4"/>
      <c r="J20" s="11"/>
    </row>
    <row r="21" spans="1:10" ht="15.75" x14ac:dyDescent="0.25">
      <c r="A21" s="3" t="s">
        <v>23</v>
      </c>
      <c r="B21" s="9" t="s">
        <v>108</v>
      </c>
      <c r="C21" s="4"/>
      <c r="D21" s="11"/>
      <c r="E21" s="10"/>
      <c r="F21" s="10"/>
      <c r="G21" s="4"/>
      <c r="H21" s="11"/>
      <c r="I21" s="4"/>
      <c r="J21" s="11"/>
    </row>
    <row r="22" spans="1:10" ht="15.75" x14ac:dyDescent="0.25">
      <c r="A22" s="3"/>
      <c r="B22" s="9" t="s">
        <v>109</v>
      </c>
      <c r="C22" s="4">
        <v>32982581.871070612</v>
      </c>
      <c r="D22" s="11">
        <v>21463738.011134818</v>
      </c>
      <c r="E22" s="10">
        <v>11208284.63414</v>
      </c>
      <c r="F22" s="10">
        <v>8941569.8714599907</v>
      </c>
      <c r="G22" s="4">
        <v>21774297.236930612</v>
      </c>
      <c r="H22" s="11">
        <v>12522168.139674827</v>
      </c>
      <c r="I22" s="4">
        <v>0</v>
      </c>
      <c r="J22" s="11">
        <v>0</v>
      </c>
    </row>
    <row r="23" spans="1:10" ht="15.75" x14ac:dyDescent="0.25">
      <c r="A23" s="3"/>
      <c r="B23" s="9" t="s">
        <v>110</v>
      </c>
      <c r="C23" s="4">
        <v>5290068.0944800014</v>
      </c>
      <c r="D23" s="11">
        <v>4620645.7531799907</v>
      </c>
      <c r="E23" s="10">
        <v>4809514.8204700015</v>
      </c>
      <c r="F23" s="10">
        <v>4131156.0058299904</v>
      </c>
      <c r="G23" s="4">
        <v>0</v>
      </c>
      <c r="H23" s="11">
        <v>0</v>
      </c>
      <c r="I23" s="4">
        <v>480553.27401000017</v>
      </c>
      <c r="J23" s="11">
        <v>489489.74734999996</v>
      </c>
    </row>
    <row r="24" spans="1:10" ht="15.75" x14ac:dyDescent="0.25">
      <c r="A24" s="3"/>
      <c r="B24" s="9" t="s">
        <v>111</v>
      </c>
      <c r="C24" s="132">
        <v>38272649.965550616</v>
      </c>
      <c r="D24" s="133">
        <v>26084383.764314808</v>
      </c>
      <c r="E24" s="132">
        <v>16017799.454610001</v>
      </c>
      <c r="F24" s="133">
        <v>13072725.877289981</v>
      </c>
      <c r="G24" s="132">
        <v>21774297.236930612</v>
      </c>
      <c r="H24" s="133">
        <v>12522168.139674827</v>
      </c>
      <c r="I24" s="132">
        <v>480553.27401000017</v>
      </c>
      <c r="J24" s="133">
        <v>489489.74734999996</v>
      </c>
    </row>
    <row r="25" spans="1:10" ht="15.75" x14ac:dyDescent="0.25">
      <c r="A25" s="3" t="s">
        <v>28</v>
      </c>
      <c r="B25" s="9" t="s">
        <v>112</v>
      </c>
      <c r="C25" s="4"/>
      <c r="D25" s="11"/>
      <c r="E25" s="10"/>
      <c r="F25" s="10"/>
      <c r="G25" s="4"/>
      <c r="H25" s="11"/>
      <c r="I25" s="4"/>
      <c r="J25" s="11"/>
    </row>
    <row r="26" spans="1:10" ht="15.75" x14ac:dyDescent="0.25">
      <c r="A26" s="3"/>
      <c r="B26" s="9" t="s">
        <v>113</v>
      </c>
      <c r="C26" s="4">
        <v>15978750.017162226</v>
      </c>
      <c r="D26" s="11">
        <v>10959390.484915284</v>
      </c>
      <c r="E26" s="10">
        <v>2150212.0038100006</v>
      </c>
      <c r="F26" s="10">
        <v>2749684.5046499986</v>
      </c>
      <c r="G26" s="4">
        <v>13828538.013352226</v>
      </c>
      <c r="H26" s="11">
        <v>8209705.9802652858</v>
      </c>
      <c r="I26" s="4">
        <v>0</v>
      </c>
      <c r="J26" s="11">
        <v>0</v>
      </c>
    </row>
    <row r="27" spans="1:10" ht="15.75" x14ac:dyDescent="0.25">
      <c r="A27" s="3"/>
      <c r="B27" s="9" t="s">
        <v>114</v>
      </c>
      <c r="C27" s="4">
        <v>11709832.89582606</v>
      </c>
      <c r="D27" s="11">
        <v>10750539.833863612</v>
      </c>
      <c r="E27" s="10">
        <v>10225947.524179999</v>
      </c>
      <c r="F27" s="10">
        <v>9354759.1547900029</v>
      </c>
      <c r="G27" s="4">
        <v>1009751.11679</v>
      </c>
      <c r="H27" s="11">
        <v>1020969.3278399999</v>
      </c>
      <c r="I27" s="4">
        <v>474134.25485606206</v>
      </c>
      <c r="J27" s="11">
        <v>374811.35123360902</v>
      </c>
    </row>
    <row r="28" spans="1:10" ht="15.75" x14ac:dyDescent="0.25">
      <c r="A28" s="3"/>
      <c r="B28" s="9" t="s">
        <v>32</v>
      </c>
      <c r="C28" s="132">
        <v>27688582.912988286</v>
      </c>
      <c r="D28" s="133">
        <v>21709930.318778895</v>
      </c>
      <c r="E28" s="132">
        <v>12376159.527989998</v>
      </c>
      <c r="F28" s="133">
        <v>12104443.659440001</v>
      </c>
      <c r="G28" s="132">
        <v>14838289.130142227</v>
      </c>
      <c r="H28" s="133">
        <v>9230675.3081052862</v>
      </c>
      <c r="I28" s="132">
        <v>474134.25485606206</v>
      </c>
      <c r="J28" s="133">
        <v>374811.35123360902</v>
      </c>
    </row>
    <row r="29" spans="1:10" ht="16.5" thickBot="1" x14ac:dyDescent="0.3">
      <c r="A29" s="3" t="s">
        <v>33</v>
      </c>
      <c r="B29" s="9"/>
      <c r="C29" s="5">
        <v>65961232.878538907</v>
      </c>
      <c r="D29" s="12">
        <v>47794314.083093703</v>
      </c>
      <c r="E29" s="5">
        <v>28393958.9826</v>
      </c>
      <c r="F29" s="12">
        <v>25177169.536729984</v>
      </c>
      <c r="G29" s="5">
        <v>36612586.367072836</v>
      </c>
      <c r="H29" s="12">
        <v>21752843.447780114</v>
      </c>
      <c r="I29" s="5">
        <v>954687.52886606217</v>
      </c>
      <c r="J29" s="12">
        <v>864301.09858360898</v>
      </c>
    </row>
    <row r="30" spans="1:10" ht="16.5" thickTop="1" x14ac:dyDescent="0.25">
      <c r="A30" s="3"/>
      <c r="B30" s="9"/>
      <c r="C30" s="4"/>
      <c r="D30" s="11"/>
      <c r="E30" s="10"/>
      <c r="F30" s="10"/>
      <c r="G30" s="4"/>
      <c r="H30" s="11"/>
      <c r="I30" s="4"/>
      <c r="J30" s="11"/>
    </row>
    <row r="31" spans="1:10" ht="15.75" x14ac:dyDescent="0.25">
      <c r="A31" s="3" t="s">
        <v>34</v>
      </c>
      <c r="B31" s="9" t="s">
        <v>35</v>
      </c>
      <c r="C31" s="4">
        <v>31140270.087286957</v>
      </c>
      <c r="D31" s="11">
        <v>30409682.88180377</v>
      </c>
      <c r="E31" s="10">
        <v>23699745.845502149</v>
      </c>
      <c r="F31" s="10">
        <v>24479933.605400536</v>
      </c>
      <c r="G31" s="4">
        <v>7116469.5510948068</v>
      </c>
      <c r="H31" s="11">
        <v>5584697.9126132336</v>
      </c>
      <c r="I31" s="4">
        <v>324054.69069000002</v>
      </c>
      <c r="J31" s="11">
        <v>345051.36378999997</v>
      </c>
    </row>
    <row r="32" spans="1:10" ht="15.75" x14ac:dyDescent="0.25">
      <c r="A32" s="3" t="s">
        <v>115</v>
      </c>
      <c r="B32" s="9" t="s">
        <v>36</v>
      </c>
      <c r="C32" s="4">
        <v>3365864.7612430546</v>
      </c>
      <c r="D32" s="11">
        <v>3079096.73593061</v>
      </c>
      <c r="E32" s="10">
        <v>2024669.4343551483</v>
      </c>
      <c r="F32" s="10">
        <v>1767145.8507411175</v>
      </c>
      <c r="G32" s="4">
        <v>1336003.5395779063</v>
      </c>
      <c r="H32" s="11">
        <v>1302618.9102794924</v>
      </c>
      <c r="I32" s="4">
        <v>5191.7873099999997</v>
      </c>
      <c r="J32" s="11">
        <v>9331.9749100000008</v>
      </c>
    </row>
    <row r="33" spans="1:10" ht="16.5" thickBot="1" x14ac:dyDescent="0.3">
      <c r="A33" s="3" t="s">
        <v>37</v>
      </c>
      <c r="B33" s="8"/>
      <c r="C33" s="5">
        <v>175487530.21746337</v>
      </c>
      <c r="D33" s="12">
        <v>154795558.7684418</v>
      </c>
      <c r="E33" s="5">
        <v>100077112.12294844</v>
      </c>
      <c r="F33" s="12">
        <v>96796572.505353302</v>
      </c>
      <c r="G33" s="5">
        <v>71012472.478391483</v>
      </c>
      <c r="H33" s="12">
        <v>54032913.741989449</v>
      </c>
      <c r="I33" s="5">
        <v>4397945.616123464</v>
      </c>
      <c r="J33" s="12">
        <v>3966072.5210990692</v>
      </c>
    </row>
    <row r="34" spans="1:10" ht="16.5" thickTop="1" x14ac:dyDescent="0.25">
      <c r="A34" s="3"/>
      <c r="B34" s="9"/>
      <c r="C34" s="4"/>
      <c r="D34" s="11"/>
      <c r="E34" s="10"/>
      <c r="F34" s="10"/>
      <c r="G34" s="4"/>
      <c r="H34" s="11"/>
      <c r="I34" s="4"/>
      <c r="J34" s="11"/>
    </row>
    <row r="35" spans="1:10" ht="15.75" x14ac:dyDescent="0.25">
      <c r="A35" s="3" t="s">
        <v>38</v>
      </c>
      <c r="B35" s="9"/>
      <c r="C35" s="4"/>
      <c r="D35" s="11"/>
      <c r="E35" s="10"/>
      <c r="F35" s="10"/>
      <c r="G35" s="4"/>
      <c r="H35" s="11"/>
      <c r="I35" s="4"/>
      <c r="J35" s="11"/>
    </row>
    <row r="36" spans="1:10" ht="15.75" x14ac:dyDescent="0.25">
      <c r="A36" s="3" t="s">
        <v>116</v>
      </c>
      <c r="B36" s="9" t="s">
        <v>39</v>
      </c>
      <c r="C36" s="4"/>
      <c r="D36" s="11"/>
      <c r="E36" s="10"/>
      <c r="F36" s="10"/>
      <c r="G36" s="4"/>
      <c r="H36" s="11"/>
      <c r="I36" s="4"/>
      <c r="J36" s="11"/>
    </row>
    <row r="37" spans="1:10" ht="15.75" x14ac:dyDescent="0.25">
      <c r="A37" s="3" t="s">
        <v>117</v>
      </c>
      <c r="B37" s="9" t="s">
        <v>118</v>
      </c>
      <c r="C37" s="4"/>
      <c r="D37" s="11"/>
      <c r="E37" s="10"/>
      <c r="F37" s="10"/>
      <c r="G37" s="4"/>
      <c r="H37" s="11"/>
      <c r="I37" s="4"/>
      <c r="J37" s="11"/>
    </row>
    <row r="38" spans="1:10" ht="15.75" x14ac:dyDescent="0.25">
      <c r="A38" s="3" t="s">
        <v>119</v>
      </c>
      <c r="B38" s="9" t="s">
        <v>120</v>
      </c>
      <c r="C38" s="4">
        <v>9419220.9171552844</v>
      </c>
      <c r="D38" s="11">
        <v>7889414.3350517806</v>
      </c>
      <c r="E38" s="10">
        <v>5183175.6662599994</v>
      </c>
      <c r="F38" s="10">
        <v>4587325.6850699931</v>
      </c>
      <c r="G38" s="4">
        <v>2637308.9766349238</v>
      </c>
      <c r="H38" s="11">
        <v>2246567.7073389497</v>
      </c>
      <c r="I38" s="4">
        <v>1598736.2742603617</v>
      </c>
      <c r="J38" s="11">
        <v>1055520.9426428382</v>
      </c>
    </row>
    <row r="39" spans="1:10" ht="15.75" x14ac:dyDescent="0.25">
      <c r="A39" s="3" t="s">
        <v>121</v>
      </c>
      <c r="B39" s="9" t="s">
        <v>122</v>
      </c>
      <c r="C39" s="4"/>
      <c r="D39" s="11"/>
      <c r="E39" s="10"/>
      <c r="F39" s="10"/>
      <c r="G39" s="4"/>
      <c r="H39" s="11"/>
      <c r="I39" s="4"/>
      <c r="J39" s="11"/>
    </row>
    <row r="40" spans="1:10" ht="15.75" x14ac:dyDescent="0.25">
      <c r="A40" s="3"/>
      <c r="B40" s="9" t="s">
        <v>123</v>
      </c>
      <c r="C40" s="4">
        <v>1627810.3641209244</v>
      </c>
      <c r="D40" s="11">
        <v>1310853.2189316489</v>
      </c>
      <c r="E40" s="10">
        <v>810096.56566999992</v>
      </c>
      <c r="F40" s="10">
        <v>663228.92307001108</v>
      </c>
      <c r="G40" s="4">
        <v>621078.22231248976</v>
      </c>
      <c r="H40" s="11">
        <v>469104.54755897337</v>
      </c>
      <c r="I40" s="4">
        <v>196635.5761384347</v>
      </c>
      <c r="J40" s="11">
        <v>178519.74830266435</v>
      </c>
    </row>
    <row r="41" spans="1:10" ht="15.75" x14ac:dyDescent="0.25">
      <c r="A41" s="3"/>
      <c r="B41" s="9" t="s">
        <v>97</v>
      </c>
      <c r="C41" s="4">
        <v>918437.20006006362</v>
      </c>
      <c r="D41" s="11">
        <v>757247.21735627088</v>
      </c>
      <c r="E41" s="10">
        <v>294122.85051999998</v>
      </c>
      <c r="F41" s="10">
        <v>270332.66868</v>
      </c>
      <c r="G41" s="4">
        <v>402372.80022455804</v>
      </c>
      <c r="H41" s="11">
        <v>361742.72385294351</v>
      </c>
      <c r="I41" s="4">
        <v>221941.54931550557</v>
      </c>
      <c r="J41" s="11">
        <v>125171.82482332742</v>
      </c>
    </row>
    <row r="42" spans="1:10" ht="15.75" x14ac:dyDescent="0.25">
      <c r="A42" s="3" t="s">
        <v>124</v>
      </c>
      <c r="B42" s="9" t="s">
        <v>125</v>
      </c>
      <c r="C42" s="4">
        <v>17083998.608593129</v>
      </c>
      <c r="D42" s="11">
        <v>14629016.742954357</v>
      </c>
      <c r="E42" s="10">
        <v>15182865.421741812</v>
      </c>
      <c r="F42" s="10">
        <v>13447247.328746289</v>
      </c>
      <c r="G42" s="4">
        <v>1901133.1868513164</v>
      </c>
      <c r="H42" s="11">
        <v>1181769.414208068</v>
      </c>
      <c r="I42" s="4">
        <v>0</v>
      </c>
      <c r="J42" s="11">
        <v>0</v>
      </c>
    </row>
    <row r="43" spans="1:10" ht="15.75" x14ac:dyDescent="0.25">
      <c r="A43" s="3" t="s">
        <v>126</v>
      </c>
      <c r="B43" s="9" t="s">
        <v>127</v>
      </c>
      <c r="C43" s="4">
        <v>10755784.010660106</v>
      </c>
      <c r="D43" s="11">
        <v>10111410.519745754</v>
      </c>
      <c r="E43" s="10">
        <v>8730279.7531700004</v>
      </c>
      <c r="F43" s="10">
        <v>8314440.5626699999</v>
      </c>
      <c r="G43" s="4">
        <v>2025504.2574901057</v>
      </c>
      <c r="H43" s="11">
        <v>1796969.9570757535</v>
      </c>
      <c r="I43" s="4">
        <v>0</v>
      </c>
      <c r="J43" s="11">
        <v>0</v>
      </c>
    </row>
    <row r="44" spans="1:10" ht="15.75" x14ac:dyDescent="0.25">
      <c r="A44" s="3" t="s">
        <v>128</v>
      </c>
      <c r="B44" s="9" t="s">
        <v>129</v>
      </c>
      <c r="C44" s="4">
        <v>19157603.839573178</v>
      </c>
      <c r="D44" s="11">
        <v>18344920.977284681</v>
      </c>
      <c r="E44" s="10">
        <v>15304896.768888589</v>
      </c>
      <c r="F44" s="10">
        <v>15048649.495427718</v>
      </c>
      <c r="G44" s="4">
        <v>3852707.0706845899</v>
      </c>
      <c r="H44" s="11">
        <v>3296271.4818569636</v>
      </c>
      <c r="I44" s="4">
        <v>0</v>
      </c>
      <c r="J44" s="11">
        <v>0</v>
      </c>
    </row>
    <row r="45" spans="1:10" ht="15.75" x14ac:dyDescent="0.25">
      <c r="A45" s="3"/>
      <c r="B45" s="9" t="s">
        <v>45</v>
      </c>
      <c r="C45" s="132">
        <v>58962854.940162688</v>
      </c>
      <c r="D45" s="133">
        <v>53042863.011324495</v>
      </c>
      <c r="E45" s="132">
        <v>45505437.026250392</v>
      </c>
      <c r="F45" s="133">
        <v>42331224.663664013</v>
      </c>
      <c r="G45" s="132">
        <v>11440104.514197985</v>
      </c>
      <c r="H45" s="133">
        <v>9352425.8318916522</v>
      </c>
      <c r="I45" s="132">
        <v>2017313.399714302</v>
      </c>
      <c r="J45" s="133">
        <v>1359212.51576883</v>
      </c>
    </row>
    <row r="46" spans="1:10" ht="15.75" x14ac:dyDescent="0.25">
      <c r="A46" s="3"/>
      <c r="B46" s="9"/>
      <c r="C46" s="4"/>
      <c r="D46" s="11"/>
      <c r="E46" s="10"/>
      <c r="F46" s="10"/>
      <c r="G46" s="4"/>
      <c r="H46" s="11"/>
      <c r="I46" s="4"/>
      <c r="J46" s="11"/>
    </row>
    <row r="47" spans="1:10" ht="15.75" x14ac:dyDescent="0.25">
      <c r="A47" s="3" t="s">
        <v>130</v>
      </c>
      <c r="B47" s="9" t="s">
        <v>131</v>
      </c>
      <c r="C47" s="4"/>
      <c r="D47" s="11"/>
      <c r="E47" s="10"/>
      <c r="F47" s="10"/>
      <c r="G47" s="4"/>
      <c r="H47" s="11"/>
      <c r="I47" s="4"/>
      <c r="J47" s="11"/>
    </row>
    <row r="48" spans="1:10" ht="15.75" x14ac:dyDescent="0.25">
      <c r="A48" s="3" t="s">
        <v>132</v>
      </c>
      <c r="B48" s="9" t="s">
        <v>120</v>
      </c>
      <c r="C48" s="4">
        <v>5809096.5767533686</v>
      </c>
      <c r="D48" s="11">
        <v>4939503.3388145445</v>
      </c>
      <c r="E48" s="10">
        <v>3303594.9904</v>
      </c>
      <c r="F48" s="10">
        <v>3107375.5940799988</v>
      </c>
      <c r="G48" s="4">
        <v>2025026.4407457854</v>
      </c>
      <c r="H48" s="11">
        <v>1335820.5005012127</v>
      </c>
      <c r="I48" s="4">
        <v>480475.14560758369</v>
      </c>
      <c r="J48" s="11">
        <v>496307.24423333327</v>
      </c>
    </row>
    <row r="49" spans="1:10" ht="15.75" x14ac:dyDescent="0.25">
      <c r="A49" s="3" t="s">
        <v>133</v>
      </c>
      <c r="B49" s="9" t="s">
        <v>122</v>
      </c>
      <c r="C49" s="4"/>
      <c r="D49" s="11"/>
      <c r="E49" s="10"/>
      <c r="F49" s="10"/>
      <c r="G49" s="4"/>
      <c r="H49" s="11"/>
      <c r="I49" s="4"/>
      <c r="J49" s="11"/>
    </row>
    <row r="50" spans="1:10" ht="15.75" x14ac:dyDescent="0.25">
      <c r="A50" s="3"/>
      <c r="B50" s="9" t="s">
        <v>134</v>
      </c>
      <c r="C50" s="4">
        <v>1714411.3208171714</v>
      </c>
      <c r="D50" s="11">
        <v>1607708.2842927936</v>
      </c>
      <c r="E50" s="10">
        <v>910130.47699999996</v>
      </c>
      <c r="F50" s="10">
        <v>944088.00799000007</v>
      </c>
      <c r="G50" s="4">
        <v>675458.41566492198</v>
      </c>
      <c r="H50" s="11">
        <v>434181.72744779347</v>
      </c>
      <c r="I50" s="4">
        <v>128822.4281522495</v>
      </c>
      <c r="J50" s="11">
        <v>229438.548855</v>
      </c>
    </row>
    <row r="51" spans="1:10" ht="15.75" x14ac:dyDescent="0.25">
      <c r="A51" s="3"/>
      <c r="B51" s="9" t="s">
        <v>98</v>
      </c>
      <c r="C51" s="4">
        <v>21444.367533265679</v>
      </c>
      <c r="D51" s="11">
        <v>31452.382055173879</v>
      </c>
      <c r="E51" s="10">
        <v>10080.83338</v>
      </c>
      <c r="F51" s="10">
        <v>5808.16662</v>
      </c>
      <c r="G51" s="4">
        <v>11965</v>
      </c>
      <c r="H51" s="11">
        <v>21213</v>
      </c>
      <c r="I51" s="4">
        <v>-601.46584673432153</v>
      </c>
      <c r="J51" s="11">
        <v>4431.2154351738791</v>
      </c>
    </row>
    <row r="52" spans="1:10" ht="15.75" x14ac:dyDescent="0.25">
      <c r="A52" s="3" t="s">
        <v>135</v>
      </c>
      <c r="B52" s="9" t="s">
        <v>127</v>
      </c>
      <c r="C52" s="4">
        <v>3454323.8309499999</v>
      </c>
      <c r="D52" s="11">
        <v>3399476.66212</v>
      </c>
      <c r="E52" s="10">
        <v>3349600.0372299999</v>
      </c>
      <c r="F52" s="10">
        <v>3300978.7224099999</v>
      </c>
      <c r="G52" s="4">
        <v>104723.79372000002</v>
      </c>
      <c r="H52" s="11">
        <v>98497.939709999991</v>
      </c>
      <c r="I52" s="4">
        <v>0</v>
      </c>
      <c r="J52" s="11">
        <v>0</v>
      </c>
    </row>
    <row r="53" spans="1:10" ht="15.75" x14ac:dyDescent="0.25">
      <c r="A53" s="3" t="s">
        <v>136</v>
      </c>
      <c r="B53" s="9" t="s">
        <v>137</v>
      </c>
      <c r="C53" s="4">
        <v>2782012.9684995618</v>
      </c>
      <c r="D53" s="11">
        <v>2294460.2278950084</v>
      </c>
      <c r="E53" s="10">
        <v>1357389.6167899997</v>
      </c>
      <c r="F53" s="10">
        <v>1432779.6992000029</v>
      </c>
      <c r="G53" s="4">
        <v>1424623.3517095621</v>
      </c>
      <c r="H53" s="11">
        <v>861680.52869500569</v>
      </c>
      <c r="I53" s="4">
        <v>0</v>
      </c>
      <c r="J53" s="11">
        <v>0</v>
      </c>
    </row>
    <row r="54" spans="1:10" ht="15.75" x14ac:dyDescent="0.25">
      <c r="A54" s="3" t="s">
        <v>138</v>
      </c>
      <c r="B54" s="9" t="s">
        <v>139</v>
      </c>
      <c r="C54" s="4">
        <v>8245295.0120179262</v>
      </c>
      <c r="D54" s="11">
        <v>5352595.251990011</v>
      </c>
      <c r="E54" s="10">
        <v>2607393.5359700024</v>
      </c>
      <c r="F54" s="10">
        <v>2667639.6596399993</v>
      </c>
      <c r="G54" s="4">
        <v>5637901.4760479238</v>
      </c>
      <c r="H54" s="11">
        <v>2684955.5923500117</v>
      </c>
      <c r="I54" s="4">
        <v>0</v>
      </c>
      <c r="J54" s="11">
        <v>0</v>
      </c>
    </row>
    <row r="55" spans="1:10" ht="15.75" x14ac:dyDescent="0.25">
      <c r="A55" s="3" t="s">
        <v>140</v>
      </c>
      <c r="B55" s="9" t="s">
        <v>141</v>
      </c>
      <c r="C55" s="4">
        <v>35889047.821775928</v>
      </c>
      <c r="D55" s="11">
        <v>29144784.129379977</v>
      </c>
      <c r="E55" s="10">
        <v>22627559.29109</v>
      </c>
      <c r="F55" s="10">
        <v>20977291.463010002</v>
      </c>
      <c r="G55" s="4">
        <v>13261488.530685928</v>
      </c>
      <c r="H55" s="11">
        <v>8167492.6663699746</v>
      </c>
      <c r="I55" s="4">
        <v>0</v>
      </c>
      <c r="J55" s="11">
        <v>0</v>
      </c>
    </row>
    <row r="56" spans="1:10" ht="15.75" x14ac:dyDescent="0.25">
      <c r="A56" s="3"/>
      <c r="B56" s="9" t="s">
        <v>52</v>
      </c>
      <c r="C56" s="6">
        <v>57915631.898347221</v>
      </c>
      <c r="D56" s="13">
        <v>46769980.276547506</v>
      </c>
      <c r="E56" s="6">
        <v>34165748.781860001</v>
      </c>
      <c r="F56" s="13">
        <v>32435961.31295</v>
      </c>
      <c r="G56" s="6">
        <v>23141187.008574121</v>
      </c>
      <c r="H56" s="13">
        <v>13603841.955073997</v>
      </c>
      <c r="I56" s="6">
        <v>608696.10791309888</v>
      </c>
      <c r="J56" s="13">
        <v>730177.00852350704</v>
      </c>
    </row>
    <row r="57" spans="1:10" ht="16.5" thickBot="1" x14ac:dyDescent="0.3">
      <c r="A57" s="3" t="s">
        <v>142</v>
      </c>
      <c r="B57" s="9"/>
      <c r="C57" s="5">
        <v>116878486.83850992</v>
      </c>
      <c r="D57" s="12">
        <v>99812843.287872002</v>
      </c>
      <c r="E57" s="5">
        <v>79671185.808110386</v>
      </c>
      <c r="F57" s="12">
        <v>74767185.976614013</v>
      </c>
      <c r="G57" s="5">
        <v>34581291.522772104</v>
      </c>
      <c r="H57" s="12">
        <v>22956267.78696565</v>
      </c>
      <c r="I57" s="5">
        <v>2626009.507627401</v>
      </c>
      <c r="J57" s="12">
        <v>2089389.524292337</v>
      </c>
    </row>
    <row r="58" spans="1:10" ht="16.5" thickTop="1" x14ac:dyDescent="0.25">
      <c r="A58" s="3"/>
      <c r="B58" s="9"/>
      <c r="C58" s="4"/>
      <c r="D58" s="11"/>
      <c r="E58" s="10"/>
      <c r="F58" s="10"/>
      <c r="G58" s="4"/>
      <c r="H58" s="11"/>
      <c r="I58" s="4"/>
      <c r="J58" s="11"/>
    </row>
    <row r="59" spans="1:10" ht="15.75" x14ac:dyDescent="0.25">
      <c r="A59" s="3" t="s">
        <v>143</v>
      </c>
      <c r="B59" s="9" t="s">
        <v>54</v>
      </c>
      <c r="C59" s="4"/>
      <c r="D59" s="11"/>
      <c r="E59" s="10"/>
      <c r="F59" s="10"/>
      <c r="G59" s="4"/>
      <c r="H59" s="11"/>
      <c r="I59" s="4"/>
      <c r="J59" s="11"/>
    </row>
    <row r="60" spans="1:10" ht="15.75" x14ac:dyDescent="0.25">
      <c r="A60" s="3" t="s">
        <v>144</v>
      </c>
      <c r="B60" s="9" t="s">
        <v>55</v>
      </c>
      <c r="C60" s="4"/>
      <c r="D60" s="11"/>
      <c r="E60" s="10"/>
      <c r="F60" s="10"/>
      <c r="G60" s="4"/>
      <c r="H60" s="11"/>
      <c r="I60" s="4"/>
      <c r="J60" s="11"/>
    </row>
    <row r="61" spans="1:10" ht="15.75" x14ac:dyDescent="0.25">
      <c r="A61" s="3" t="s">
        <v>56</v>
      </c>
      <c r="B61" s="9" t="s">
        <v>57</v>
      </c>
      <c r="C61" s="4">
        <v>7571223.536062818</v>
      </c>
      <c r="D61" s="11">
        <v>6032022.2553779297</v>
      </c>
      <c r="E61" s="10">
        <v>4473509.8196725901</v>
      </c>
      <c r="F61" s="10">
        <v>3545294.3828602</v>
      </c>
      <c r="G61" s="4">
        <v>2820106.5497699999</v>
      </c>
      <c r="H61" s="11">
        <v>2424698.6162600005</v>
      </c>
      <c r="I61" s="4">
        <v>277607.16662022867</v>
      </c>
      <c r="J61" s="11">
        <v>62029.256257729547</v>
      </c>
    </row>
    <row r="62" spans="1:10" ht="15.75" x14ac:dyDescent="0.25">
      <c r="A62" s="3" t="s">
        <v>58</v>
      </c>
      <c r="B62" s="9" t="s">
        <v>59</v>
      </c>
      <c r="C62" s="134">
        <v>417587.93847326894</v>
      </c>
      <c r="D62" s="64">
        <v>397414.26849224174</v>
      </c>
      <c r="E62" s="134">
        <v>229177.47316006935</v>
      </c>
      <c r="F62" s="2">
        <v>239115.57484993065</v>
      </c>
      <c r="G62" s="134">
        <v>156026.01905</v>
      </c>
      <c r="H62" s="64">
        <v>114813.0291</v>
      </c>
      <c r="I62" s="134">
        <v>32384.446263199639</v>
      </c>
      <c r="J62" s="64">
        <v>43485.664542311126</v>
      </c>
    </row>
    <row r="63" spans="1:10" ht="15.75" x14ac:dyDescent="0.25">
      <c r="A63" s="3" t="s">
        <v>60</v>
      </c>
      <c r="B63" s="9"/>
      <c r="C63" s="149">
        <v>7988811.4745360874</v>
      </c>
      <c r="D63" s="150">
        <v>6429436.523870171</v>
      </c>
      <c r="E63" s="149">
        <v>4702687.2928326596</v>
      </c>
      <c r="F63" s="150">
        <v>3784409.9577101306</v>
      </c>
      <c r="G63" s="149">
        <v>2976132.5688199997</v>
      </c>
      <c r="H63" s="150">
        <v>2539511.6453600004</v>
      </c>
      <c r="I63" s="149">
        <v>309991.61288342829</v>
      </c>
      <c r="J63" s="150">
        <v>105514.92080004068</v>
      </c>
    </row>
    <row r="64" spans="1:10" ht="15.75" x14ac:dyDescent="0.25">
      <c r="A64" s="3" t="s">
        <v>145</v>
      </c>
      <c r="B64" s="9" t="s">
        <v>146</v>
      </c>
      <c r="C64" s="4">
        <v>13851352.422888581</v>
      </c>
      <c r="D64" s="11">
        <v>12921842.086548528</v>
      </c>
      <c r="E64" s="10">
        <v>9602556.5693185814</v>
      </c>
      <c r="F64" s="10">
        <v>9192563.9513585269</v>
      </c>
      <c r="G64" s="4">
        <v>4058477.5601699995</v>
      </c>
      <c r="H64" s="11">
        <v>3553045.5664300001</v>
      </c>
      <c r="I64" s="4">
        <v>190318.29340000002</v>
      </c>
      <c r="J64" s="11">
        <v>176232.56875999999</v>
      </c>
    </row>
    <row r="65" spans="1:10" ht="15.75" x14ac:dyDescent="0.25">
      <c r="A65" s="3" t="s">
        <v>147</v>
      </c>
      <c r="B65" s="9" t="s">
        <v>148</v>
      </c>
      <c r="C65" s="4">
        <v>1580004.0586268071</v>
      </c>
      <c r="D65" s="11">
        <v>1515373.3995501429</v>
      </c>
      <c r="E65" s="10">
        <v>1103202.0631368069</v>
      </c>
      <c r="F65" s="10">
        <v>1081414.4722001429</v>
      </c>
      <c r="G65" s="4">
        <v>473380.81445999997</v>
      </c>
      <c r="H65" s="11">
        <v>431055.82052999997</v>
      </c>
      <c r="I65" s="4">
        <v>3421.1810299999997</v>
      </c>
      <c r="J65" s="11">
        <v>2903.10682</v>
      </c>
    </row>
    <row r="66" spans="1:10" ht="16.5" thickBot="1" x14ac:dyDescent="0.3">
      <c r="A66" s="3" t="s">
        <v>63</v>
      </c>
      <c r="B66" s="9"/>
      <c r="C66" s="5">
        <v>23420167.956051476</v>
      </c>
      <c r="D66" s="12">
        <v>20866652.009968843</v>
      </c>
      <c r="E66" s="5">
        <v>15408445.925288048</v>
      </c>
      <c r="F66" s="12">
        <v>14058388.381268799</v>
      </c>
      <c r="G66" s="5">
        <v>7507990.9434499992</v>
      </c>
      <c r="H66" s="12">
        <v>6523613.0323200012</v>
      </c>
      <c r="I66" s="5">
        <v>503731.08731342829</v>
      </c>
      <c r="J66" s="12">
        <v>284650.59638004063</v>
      </c>
    </row>
    <row r="67" spans="1:10" ht="16.5" thickTop="1" x14ac:dyDescent="0.25">
      <c r="A67" s="3"/>
      <c r="B67" s="9"/>
      <c r="C67" s="4"/>
      <c r="D67" s="11"/>
      <c r="E67" s="10"/>
      <c r="F67" s="10"/>
      <c r="G67" s="4"/>
      <c r="H67" s="11"/>
      <c r="I67" s="4"/>
      <c r="J67" s="11"/>
    </row>
    <row r="68" spans="1:10" x14ac:dyDescent="0.2">
      <c r="A68" s="130"/>
      <c r="B68" s="130"/>
      <c r="C68" s="130"/>
      <c r="D68" s="130"/>
      <c r="E68" s="130"/>
      <c r="F68" s="130"/>
      <c r="G68" s="130"/>
      <c r="H68" s="130"/>
      <c r="I68" s="130"/>
      <c r="J68" s="130"/>
    </row>
    <row r="69" spans="1:10" x14ac:dyDescent="0.2">
      <c r="A69" s="130"/>
      <c r="B69" s="130"/>
      <c r="C69" s="130"/>
      <c r="D69" s="130"/>
      <c r="E69" s="130"/>
      <c r="F69" s="130"/>
      <c r="G69" s="130"/>
      <c r="H69" s="130"/>
      <c r="I69" s="130"/>
      <c r="J69" s="130"/>
    </row>
    <row r="70" spans="1:10" x14ac:dyDescent="0.2">
      <c r="A70" s="130"/>
      <c r="B70" s="130"/>
      <c r="C70" s="130"/>
      <c r="D70" s="130"/>
      <c r="E70" s="130"/>
      <c r="F70" s="130"/>
      <c r="G70" s="130"/>
      <c r="H70" s="130"/>
      <c r="I70" s="130"/>
      <c r="J70" s="130"/>
    </row>
    <row r="71" spans="1:10" x14ac:dyDescent="0.2">
      <c r="A71" s="130"/>
      <c r="B71" s="130"/>
      <c r="C71" s="130"/>
      <c r="D71" s="130"/>
      <c r="E71" s="130"/>
      <c r="F71" s="130"/>
      <c r="G71" s="130"/>
      <c r="H71" s="130"/>
      <c r="I71" s="130"/>
      <c r="J71" s="130"/>
    </row>
    <row r="72" spans="1:10" x14ac:dyDescent="0.2">
      <c r="A72" s="130"/>
      <c r="B72" s="130"/>
      <c r="C72" s="130"/>
      <c r="D72" s="130"/>
      <c r="E72" s="130"/>
      <c r="F72" s="130"/>
      <c r="G72" s="130"/>
      <c r="H72" s="130"/>
      <c r="I72" s="130"/>
      <c r="J72" s="130"/>
    </row>
    <row r="73" spans="1:10" x14ac:dyDescent="0.2">
      <c r="A73" s="130"/>
      <c r="B73" s="130"/>
      <c r="C73" s="130"/>
      <c r="D73" s="130"/>
      <c r="E73" s="130"/>
      <c r="F73" s="130"/>
      <c r="G73" s="130"/>
      <c r="H73" s="130"/>
      <c r="I73" s="130"/>
      <c r="J73" s="130"/>
    </row>
    <row r="74" spans="1:10" x14ac:dyDescent="0.2">
      <c r="A74" s="130"/>
      <c r="B74" s="130"/>
      <c r="C74" s="130"/>
      <c r="D74" s="130"/>
      <c r="E74" s="130"/>
      <c r="F74" s="130"/>
      <c r="G74" s="130"/>
      <c r="H74" s="130"/>
      <c r="I74" s="130"/>
      <c r="J74" s="130"/>
    </row>
    <row r="75" spans="1:10" x14ac:dyDescent="0.2">
      <c r="G75" s="130"/>
      <c r="H75" s="130"/>
    </row>
    <row r="76" spans="1:10" x14ac:dyDescent="0.2">
      <c r="G76" s="130"/>
      <c r="H76" s="130"/>
    </row>
    <row r="77" spans="1:10" x14ac:dyDescent="0.2">
      <c r="G77" s="130"/>
      <c r="H77" s="130"/>
    </row>
  </sheetData>
  <phoneticPr fontId="9" type="noConversion"/>
  <pageMargins left="0.68" right="0.3" top="0.62" bottom="0.59" header="0.19" footer="0.19"/>
  <pageSetup paperSize="9" fitToHeight="3" orientation="landscape" r:id="rId1"/>
  <headerFooter alignWithMargins="0">
    <oddFooter>&amp;L&amp;F &amp;A&amp;R&amp;D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48"/>
  <sheetViews>
    <sheetView zoomScale="75" workbookViewId="0">
      <selection activeCell="Q24" sqref="Q24"/>
    </sheetView>
  </sheetViews>
  <sheetFormatPr defaultRowHeight="12.75" x14ac:dyDescent="0.2"/>
  <cols>
    <col min="1" max="1" width="4.7109375" customWidth="1"/>
    <col min="2" max="2" width="18.140625" customWidth="1"/>
    <col min="3" max="3" width="15.140625" customWidth="1"/>
    <col min="4" max="4" width="14.28515625" customWidth="1"/>
    <col min="5" max="5" width="16" customWidth="1"/>
    <col min="6" max="7" width="15" customWidth="1"/>
    <col min="8" max="8" width="16" customWidth="1"/>
    <col min="9" max="9" width="15" customWidth="1"/>
    <col min="10" max="10" width="14.5703125" customWidth="1"/>
    <col min="11" max="11" width="15.42578125" customWidth="1"/>
    <col min="12" max="12" width="12" customWidth="1"/>
    <col min="13" max="13" width="13.140625" customWidth="1"/>
    <col min="14" max="14" width="14.7109375" customWidth="1"/>
  </cols>
  <sheetData>
    <row r="1" spans="1:14" x14ac:dyDescent="0.2">
      <c r="A1" s="204" t="s">
        <v>188</v>
      </c>
      <c r="B1" s="205"/>
      <c r="C1" s="561" t="s">
        <v>1</v>
      </c>
      <c r="D1" s="562"/>
      <c r="E1" s="563"/>
      <c r="F1" s="561" t="s">
        <v>189</v>
      </c>
      <c r="G1" s="562"/>
      <c r="H1" s="563"/>
      <c r="I1" s="561" t="s">
        <v>190</v>
      </c>
      <c r="J1" s="562"/>
      <c r="K1" s="563"/>
      <c r="L1" s="561" t="s">
        <v>4</v>
      </c>
      <c r="M1" s="562"/>
      <c r="N1" s="563"/>
    </row>
    <row r="2" spans="1:14" x14ac:dyDescent="0.2">
      <c r="A2" s="206" t="s">
        <v>354</v>
      </c>
      <c r="B2" s="207"/>
      <c r="C2" s="565" t="s">
        <v>8</v>
      </c>
      <c r="D2" s="566"/>
      <c r="E2" s="567"/>
      <c r="F2" s="565" t="s">
        <v>8</v>
      </c>
      <c r="G2" s="566"/>
      <c r="H2" s="567"/>
      <c r="I2" s="565" t="s">
        <v>8</v>
      </c>
      <c r="J2" s="566"/>
      <c r="K2" s="567"/>
      <c r="L2" s="565" t="s">
        <v>8</v>
      </c>
      <c r="M2" s="566"/>
      <c r="N2" s="567"/>
    </row>
    <row r="3" spans="1:14" x14ac:dyDescent="0.2">
      <c r="A3" s="207"/>
      <c r="B3" s="207"/>
      <c r="C3" s="246" t="s">
        <v>191</v>
      </c>
      <c r="D3" s="308" t="s">
        <v>192</v>
      </c>
      <c r="E3" s="309" t="s">
        <v>193</v>
      </c>
      <c r="F3" s="246" t="s">
        <v>191</v>
      </c>
      <c r="G3" s="308" t="s">
        <v>192</v>
      </c>
      <c r="H3" s="248" t="s">
        <v>193</v>
      </c>
      <c r="I3" s="310" t="s">
        <v>191</v>
      </c>
      <c r="J3" s="247" t="s">
        <v>192</v>
      </c>
      <c r="K3" s="248" t="s">
        <v>193</v>
      </c>
      <c r="L3" s="310" t="s">
        <v>191</v>
      </c>
      <c r="M3" s="247" t="s">
        <v>192</v>
      </c>
      <c r="N3" s="248" t="s">
        <v>193</v>
      </c>
    </row>
    <row r="4" spans="1:14" x14ac:dyDescent="0.2">
      <c r="C4" s="208"/>
      <c r="D4" s="19"/>
      <c r="E4" s="209"/>
      <c r="F4" s="208"/>
      <c r="G4" s="19"/>
      <c r="H4" s="211"/>
      <c r="I4" s="307"/>
      <c r="J4" s="210"/>
      <c r="K4" s="211"/>
      <c r="L4" s="307"/>
      <c r="M4" s="210"/>
      <c r="N4" s="211"/>
    </row>
    <row r="5" spans="1:14" x14ac:dyDescent="0.2">
      <c r="A5" s="212" t="s">
        <v>194</v>
      </c>
      <c r="B5" s="207"/>
      <c r="C5" s="213"/>
      <c r="D5" s="214"/>
      <c r="E5" s="216"/>
      <c r="F5" s="213"/>
      <c r="G5" s="214"/>
      <c r="H5" s="218"/>
      <c r="I5" s="217"/>
      <c r="J5" s="215"/>
      <c r="K5" s="218"/>
      <c r="L5" s="217"/>
      <c r="M5" s="215"/>
      <c r="N5" s="218"/>
    </row>
    <row r="6" spans="1:14" x14ac:dyDescent="0.2">
      <c r="A6" s="207" t="s">
        <v>195</v>
      </c>
      <c r="B6" s="207"/>
      <c r="C6" s="219">
        <v>5069277.1442265427</v>
      </c>
      <c r="D6" s="220">
        <v>1733.4656207</v>
      </c>
      <c r="E6" s="223">
        <v>5071010.609847242</v>
      </c>
      <c r="F6" s="219">
        <v>0</v>
      </c>
      <c r="G6" s="220">
        <v>801.10966000000008</v>
      </c>
      <c r="H6" s="223">
        <v>801.10966000000008</v>
      </c>
      <c r="I6" s="222">
        <v>5069277.1442265427</v>
      </c>
      <c r="J6" s="221">
        <v>882.2673706999999</v>
      </c>
      <c r="K6" s="223">
        <v>5070159.4115972426</v>
      </c>
      <c r="L6" s="222">
        <v>0</v>
      </c>
      <c r="M6" s="221">
        <v>50.088589999999996</v>
      </c>
      <c r="N6" s="223">
        <v>50.088589999999996</v>
      </c>
    </row>
    <row r="7" spans="1:14" x14ac:dyDescent="0.2">
      <c r="A7" s="207" t="s">
        <v>196</v>
      </c>
      <c r="B7" s="207"/>
      <c r="C7" s="219">
        <v>55178697.797270909</v>
      </c>
      <c r="D7" s="220">
        <v>112512942.67212142</v>
      </c>
      <c r="E7" s="223">
        <v>167691640.4693923</v>
      </c>
      <c r="F7" s="219">
        <v>24103912.891142454</v>
      </c>
      <c r="G7" s="220">
        <v>82305444.746025443</v>
      </c>
      <c r="H7" s="223">
        <v>106409357.6371679</v>
      </c>
      <c r="I7" s="222">
        <v>31074784.906128451</v>
      </c>
      <c r="J7" s="221">
        <v>28244932.244245969</v>
      </c>
      <c r="K7" s="223">
        <v>59319717.15037442</v>
      </c>
      <c r="L7" s="222">
        <v>0</v>
      </c>
      <c r="M7" s="221">
        <v>1962565.6818499998</v>
      </c>
      <c r="N7" s="223">
        <v>1962565.6818499998</v>
      </c>
    </row>
    <row r="8" spans="1:14" x14ac:dyDescent="0.2">
      <c r="A8" s="207" t="s">
        <v>197</v>
      </c>
      <c r="B8" s="207"/>
      <c r="C8" s="219">
        <v>27671392.075470679</v>
      </c>
      <c r="D8" s="220">
        <v>140827412.20788112</v>
      </c>
      <c r="E8" s="223">
        <v>168498804.28335178</v>
      </c>
      <c r="F8" s="219">
        <v>13910427.472286481</v>
      </c>
      <c r="G8" s="220">
        <v>122801144.80933557</v>
      </c>
      <c r="H8" s="223">
        <v>136711572.28162205</v>
      </c>
      <c r="I8" s="222">
        <v>13760964.603184197</v>
      </c>
      <c r="J8" s="221">
        <v>10434662.957755538</v>
      </c>
      <c r="K8" s="223">
        <v>24195627.560939737</v>
      </c>
      <c r="L8" s="222">
        <v>0</v>
      </c>
      <c r="M8" s="221">
        <v>7591604.4407900004</v>
      </c>
      <c r="N8" s="223">
        <v>7591604.4407900004</v>
      </c>
    </row>
    <row r="9" spans="1:14" x14ac:dyDescent="0.2">
      <c r="A9" s="207" t="s">
        <v>198</v>
      </c>
      <c r="B9" s="207"/>
      <c r="C9" s="219">
        <v>1117012.231214114</v>
      </c>
      <c r="D9" s="220">
        <v>2738676.0486358451</v>
      </c>
      <c r="E9" s="223">
        <v>3855688.2798499591</v>
      </c>
      <c r="F9" s="219">
        <v>1060</v>
      </c>
      <c r="G9" s="220">
        <v>2317881.8178099589</v>
      </c>
      <c r="H9" s="223">
        <v>2318941.8178099589</v>
      </c>
      <c r="I9" s="222">
        <v>1115952.231214114</v>
      </c>
      <c r="J9" s="221">
        <v>398912.23082588601</v>
      </c>
      <c r="K9" s="223">
        <v>1514864.4620400001</v>
      </c>
      <c r="L9" s="222">
        <v>0</v>
      </c>
      <c r="M9" s="221">
        <v>21882</v>
      </c>
      <c r="N9" s="223">
        <v>21882</v>
      </c>
    </row>
    <row r="10" spans="1:14" x14ac:dyDescent="0.2">
      <c r="A10" s="207" t="s">
        <v>199</v>
      </c>
      <c r="B10" s="207"/>
      <c r="C10" s="219">
        <v>0</v>
      </c>
      <c r="D10" s="220">
        <v>40</v>
      </c>
      <c r="E10" s="223">
        <v>40</v>
      </c>
      <c r="F10" s="219">
        <v>0</v>
      </c>
      <c r="G10" s="220">
        <v>0</v>
      </c>
      <c r="H10" s="223">
        <v>0</v>
      </c>
      <c r="I10" s="222">
        <v>0</v>
      </c>
      <c r="J10" s="221">
        <v>0</v>
      </c>
      <c r="K10" s="223">
        <v>0</v>
      </c>
      <c r="L10" s="222">
        <v>0</v>
      </c>
      <c r="M10" s="221">
        <v>40</v>
      </c>
      <c r="N10" s="223">
        <v>40</v>
      </c>
    </row>
    <row r="11" spans="1:14" x14ac:dyDescent="0.2">
      <c r="A11" s="207" t="s">
        <v>200</v>
      </c>
      <c r="B11" s="207"/>
      <c r="C11" s="219">
        <v>32732164.353508435</v>
      </c>
      <c r="D11" s="220">
        <v>93503722.238894701</v>
      </c>
      <c r="E11" s="223">
        <v>126235886.59240314</v>
      </c>
      <c r="F11" s="219">
        <v>17293814.42954313</v>
      </c>
      <c r="G11" s="220">
        <v>89859155.746030927</v>
      </c>
      <c r="H11" s="223">
        <v>107152970.17557406</v>
      </c>
      <c r="I11" s="222">
        <v>15133477.923965307</v>
      </c>
      <c r="J11" s="221">
        <v>3644566.4928637743</v>
      </c>
      <c r="K11" s="223">
        <v>18778044.416829079</v>
      </c>
      <c r="L11" s="222">
        <v>304872</v>
      </c>
      <c r="M11" s="221">
        <v>0</v>
      </c>
      <c r="N11" s="223">
        <v>304872</v>
      </c>
    </row>
    <row r="12" spans="1:14" x14ac:dyDescent="0.2">
      <c r="A12" s="207" t="s">
        <v>201</v>
      </c>
      <c r="B12" s="207"/>
      <c r="C12" s="219">
        <v>7278520.3070455417</v>
      </c>
      <c r="D12" s="220">
        <v>59061198.13776543</v>
      </c>
      <c r="E12" s="223">
        <v>66339718.444810972</v>
      </c>
      <c r="F12" s="219">
        <v>4211879.5330548389</v>
      </c>
      <c r="G12" s="220">
        <v>49518143.314661756</v>
      </c>
      <c r="H12" s="223">
        <v>53730022.8477166</v>
      </c>
      <c r="I12" s="222">
        <v>3066640.7739907033</v>
      </c>
      <c r="J12" s="221">
        <v>8071253.7084422028</v>
      </c>
      <c r="K12" s="223">
        <v>11137894.482432906</v>
      </c>
      <c r="L12" s="222">
        <v>0</v>
      </c>
      <c r="M12" s="221">
        <v>1471801.1146614733</v>
      </c>
      <c r="N12" s="223">
        <v>1471801.1146614733</v>
      </c>
    </row>
    <row r="13" spans="1:14" x14ac:dyDescent="0.2">
      <c r="A13" s="207" t="s">
        <v>202</v>
      </c>
      <c r="B13" s="207"/>
      <c r="C13" s="219">
        <v>273495140.72460473</v>
      </c>
      <c r="D13" s="220">
        <v>294136433.95670277</v>
      </c>
      <c r="E13" s="223">
        <v>567631574.68130755</v>
      </c>
      <c r="F13" s="219">
        <v>149661852.35389239</v>
      </c>
      <c r="G13" s="220">
        <v>267406619.2572087</v>
      </c>
      <c r="H13" s="223">
        <v>417068471.61110109</v>
      </c>
      <c r="I13" s="222">
        <v>123802910.96571234</v>
      </c>
      <c r="J13" s="221">
        <v>26686291.699494079</v>
      </c>
      <c r="K13" s="223">
        <v>150489202.66520643</v>
      </c>
      <c r="L13" s="222">
        <v>30377.404999999999</v>
      </c>
      <c r="M13" s="221">
        <v>43523</v>
      </c>
      <c r="N13" s="223">
        <v>73900.404999999999</v>
      </c>
    </row>
    <row r="14" spans="1:14" x14ac:dyDescent="0.2">
      <c r="A14" s="207" t="s">
        <v>203</v>
      </c>
      <c r="B14" s="207"/>
      <c r="C14" s="219">
        <v>70944976.563802317</v>
      </c>
      <c r="D14" s="220">
        <v>66101358.5604968</v>
      </c>
      <c r="E14" s="223">
        <v>137046335.12429914</v>
      </c>
      <c r="F14" s="219">
        <v>55294234.542809203</v>
      </c>
      <c r="G14" s="220">
        <v>63923559.203409627</v>
      </c>
      <c r="H14" s="223">
        <v>119217793.74621883</v>
      </c>
      <c r="I14" s="222">
        <v>15650742.020993119</v>
      </c>
      <c r="J14" s="221">
        <v>2176271.3568871724</v>
      </c>
      <c r="K14" s="223">
        <v>17827013.37788029</v>
      </c>
      <c r="L14" s="222">
        <v>0</v>
      </c>
      <c r="M14" s="221">
        <v>1528.0002000000022</v>
      </c>
      <c r="N14" s="223">
        <v>1528.0002000000022</v>
      </c>
    </row>
    <row r="15" spans="1:14" x14ac:dyDescent="0.2">
      <c r="A15" s="207" t="s">
        <v>204</v>
      </c>
      <c r="B15" s="207"/>
      <c r="C15" s="219">
        <v>7608370.8255821634</v>
      </c>
      <c r="D15" s="220">
        <v>54268623.251032218</v>
      </c>
      <c r="E15" s="223">
        <v>61876994.07661438</v>
      </c>
      <c r="F15" s="219">
        <v>6303194.7681994298</v>
      </c>
      <c r="G15" s="220">
        <v>53817485.601570562</v>
      </c>
      <c r="H15" s="223">
        <v>60120680.36976999</v>
      </c>
      <c r="I15" s="222">
        <v>1305176.0573827331</v>
      </c>
      <c r="J15" s="221">
        <v>444361.64946165652</v>
      </c>
      <c r="K15" s="223">
        <v>1749537.7068443897</v>
      </c>
      <c r="L15" s="222">
        <v>0</v>
      </c>
      <c r="M15" s="221">
        <v>6776</v>
      </c>
      <c r="N15" s="223">
        <v>6776</v>
      </c>
    </row>
    <row r="16" spans="1:14" x14ac:dyDescent="0.2">
      <c r="A16" s="207" t="s">
        <v>205</v>
      </c>
      <c r="B16" s="207"/>
      <c r="C16" s="219">
        <v>41270340.77402696</v>
      </c>
      <c r="D16" s="220">
        <v>102509769.92618686</v>
      </c>
      <c r="E16" s="223">
        <v>143780110.70021379</v>
      </c>
      <c r="F16" s="219">
        <v>27214496.070948765</v>
      </c>
      <c r="G16" s="220">
        <v>98677873.422672957</v>
      </c>
      <c r="H16" s="223">
        <v>125892369.49362171</v>
      </c>
      <c r="I16" s="222">
        <v>14055844.703078194</v>
      </c>
      <c r="J16" s="221">
        <v>3829433.4170238958</v>
      </c>
      <c r="K16" s="223">
        <v>17885278.120102089</v>
      </c>
      <c r="L16" s="222">
        <v>0</v>
      </c>
      <c r="M16" s="221">
        <v>2463.0864899999997</v>
      </c>
      <c r="N16" s="223">
        <v>2463.0864899999997</v>
      </c>
    </row>
    <row r="17" spans="1:14" x14ac:dyDescent="0.2">
      <c r="A17" s="207" t="s">
        <v>206</v>
      </c>
      <c r="B17" s="207"/>
      <c r="C17" s="224">
        <v>4402.7905624495506</v>
      </c>
      <c r="D17" s="220">
        <v>1478641.3230475509</v>
      </c>
      <c r="E17" s="223">
        <v>1483044.1136100003</v>
      </c>
      <c r="F17" s="224">
        <v>4402.7905624495506</v>
      </c>
      <c r="G17" s="240">
        <v>3942.0988075504501</v>
      </c>
      <c r="H17" s="226">
        <v>8344.8893700000008</v>
      </c>
      <c r="I17" s="222">
        <v>0</v>
      </c>
      <c r="J17" s="225">
        <v>1474699.2242400004</v>
      </c>
      <c r="K17" s="226">
        <v>1474699.2242400004</v>
      </c>
      <c r="L17" s="222">
        <v>0</v>
      </c>
      <c r="M17" s="225">
        <v>0</v>
      </c>
      <c r="N17" s="226">
        <v>0</v>
      </c>
    </row>
    <row r="18" spans="1:14" ht="13.5" thickBot="1" x14ac:dyDescent="0.25">
      <c r="A18" s="204" t="s">
        <v>207</v>
      </c>
      <c r="B18" s="207"/>
      <c r="C18" s="227">
        <v>522370295.58731478</v>
      </c>
      <c r="D18" s="441">
        <v>927140551.78838551</v>
      </c>
      <c r="E18" s="230">
        <v>1449510847.3757002</v>
      </c>
      <c r="F18" s="231">
        <v>297999274.85243917</v>
      </c>
      <c r="G18" s="228">
        <v>830632051.12719321</v>
      </c>
      <c r="H18" s="230">
        <v>1128631325.9796319</v>
      </c>
      <c r="I18" s="231">
        <v>224035771.32987568</v>
      </c>
      <c r="J18" s="228">
        <v>85406267.248610884</v>
      </c>
      <c r="K18" s="230">
        <v>309442038.57848656</v>
      </c>
      <c r="L18" s="231">
        <v>335249.40500000003</v>
      </c>
      <c r="M18" s="228">
        <v>11102233.412581474</v>
      </c>
      <c r="N18" s="232">
        <v>11437482.817581473</v>
      </c>
    </row>
    <row r="19" spans="1:14" ht="13.5" thickTop="1" x14ac:dyDescent="0.2">
      <c r="A19" s="233" t="s">
        <v>208</v>
      </c>
      <c r="B19" s="207"/>
      <c r="C19" s="234"/>
      <c r="D19" s="442"/>
      <c r="E19" s="237"/>
      <c r="F19" s="234"/>
      <c r="G19" s="235"/>
      <c r="H19" s="237"/>
      <c r="I19" s="234"/>
      <c r="J19" s="235"/>
      <c r="K19" s="237"/>
      <c r="L19" s="234"/>
      <c r="M19" s="235"/>
      <c r="N19" s="238"/>
    </row>
    <row r="20" spans="1:14" x14ac:dyDescent="0.2">
      <c r="A20" s="207" t="s">
        <v>209</v>
      </c>
      <c r="B20" s="207"/>
      <c r="C20" s="222">
        <v>520680054.29256475</v>
      </c>
      <c r="D20" s="443">
        <v>750114343.2164129</v>
      </c>
      <c r="E20" s="223">
        <v>1270794397.5089777</v>
      </c>
      <c r="F20" s="222">
        <v>296599862.90071332</v>
      </c>
      <c r="G20" s="221">
        <v>678723208.72645736</v>
      </c>
      <c r="H20" s="223">
        <v>975323071.62717068</v>
      </c>
      <c r="I20" s="222">
        <v>223744941.98685145</v>
      </c>
      <c r="J20" s="221">
        <v>64497633.518675514</v>
      </c>
      <c r="K20" s="223">
        <v>288242575.50552696</v>
      </c>
      <c r="L20" s="222">
        <v>335249.40500000003</v>
      </c>
      <c r="M20" s="221">
        <v>6893500.9712800002</v>
      </c>
      <c r="N20" s="223">
        <v>7228750.3762800004</v>
      </c>
    </row>
    <row r="21" spans="1:14" x14ac:dyDescent="0.2">
      <c r="A21" s="207" t="s">
        <v>210</v>
      </c>
      <c r="B21" s="207"/>
      <c r="C21" s="222">
        <v>1347447.4368552938</v>
      </c>
      <c r="D21" s="443">
        <v>60885421.819918171</v>
      </c>
      <c r="E21" s="223">
        <v>62232869.256773472</v>
      </c>
      <c r="F21" s="222">
        <v>1242101.2149244368</v>
      </c>
      <c r="G21" s="221">
        <v>50700499.911768965</v>
      </c>
      <c r="H21" s="223">
        <v>51942601.126693398</v>
      </c>
      <c r="I21" s="222">
        <v>105346.22193085714</v>
      </c>
      <c r="J21" s="221">
        <v>7672971.9894592129</v>
      </c>
      <c r="K21" s="223">
        <v>7778318.2113900697</v>
      </c>
      <c r="L21" s="222">
        <v>0</v>
      </c>
      <c r="M21" s="221">
        <v>2511949.9186899997</v>
      </c>
      <c r="N21" s="223">
        <v>2511949.9186899997</v>
      </c>
    </row>
    <row r="22" spans="1:14" x14ac:dyDescent="0.2">
      <c r="A22" s="207" t="s">
        <v>211</v>
      </c>
      <c r="B22" s="207"/>
      <c r="C22" s="239">
        <v>249142.48103817273</v>
      </c>
      <c r="D22" s="444">
        <v>34443755.01419121</v>
      </c>
      <c r="E22" s="226">
        <v>34692897.495229386</v>
      </c>
      <c r="F22" s="239">
        <v>157310.41983125239</v>
      </c>
      <c r="G22" s="225">
        <v>29528091.831434153</v>
      </c>
      <c r="H22" s="226">
        <v>29685402.251265407</v>
      </c>
      <c r="I22" s="239">
        <v>91832.061206920334</v>
      </c>
      <c r="J22" s="225">
        <v>4344592.4577824548</v>
      </c>
      <c r="K22" s="226">
        <v>4436424.5189893749</v>
      </c>
      <c r="L22" s="239">
        <v>0</v>
      </c>
      <c r="M22" s="225">
        <v>571070.72497460328</v>
      </c>
      <c r="N22" s="226">
        <v>571070.72497460328</v>
      </c>
    </row>
    <row r="23" spans="1:14" ht="13.5" thickBot="1" x14ac:dyDescent="0.25">
      <c r="A23" s="204" t="s">
        <v>212</v>
      </c>
      <c r="B23" s="207"/>
      <c r="C23" s="241">
        <v>93651.376856568269</v>
      </c>
      <c r="D23" s="242">
        <v>81697031.737863228</v>
      </c>
      <c r="E23" s="243">
        <v>81790683.114719719</v>
      </c>
      <c r="F23" s="241">
        <v>0.3169701514125336</v>
      </c>
      <c r="G23" s="242">
        <v>71680250.657532722</v>
      </c>
      <c r="H23" s="243">
        <v>71680250.974502414</v>
      </c>
      <c r="I23" s="241">
        <v>93651.059886446572</v>
      </c>
      <c r="J23" s="242">
        <v>8891069.2826937027</v>
      </c>
      <c r="K23" s="243">
        <v>8984720.3425801564</v>
      </c>
      <c r="L23" s="241">
        <v>0</v>
      </c>
      <c r="M23" s="242">
        <v>1125711.7976368703</v>
      </c>
      <c r="N23" s="243">
        <v>1125711.7976368694</v>
      </c>
    </row>
    <row r="24" spans="1:14" x14ac:dyDescent="0.2">
      <c r="A24" s="205"/>
      <c r="B24" s="205"/>
      <c r="C24" s="244"/>
      <c r="D24" s="244"/>
      <c r="E24" s="244"/>
      <c r="F24" s="244"/>
      <c r="G24" s="244"/>
      <c r="H24" s="245"/>
    </row>
    <row r="25" spans="1:14" ht="13.5" thickBot="1" x14ac:dyDescent="0.25"/>
    <row r="26" spans="1:14" x14ac:dyDescent="0.2">
      <c r="A26" s="204" t="s">
        <v>188</v>
      </c>
      <c r="B26" s="205"/>
      <c r="C26" s="561" t="s">
        <v>1</v>
      </c>
      <c r="D26" s="562"/>
      <c r="E26" s="563"/>
      <c r="F26" s="561" t="s">
        <v>189</v>
      </c>
      <c r="G26" s="562"/>
      <c r="H26" s="563"/>
      <c r="I26" s="561" t="s">
        <v>190</v>
      </c>
      <c r="J26" s="562"/>
      <c r="K26" s="563"/>
      <c r="L26" s="561" t="s">
        <v>4</v>
      </c>
      <c r="M26" s="562"/>
      <c r="N26" s="563"/>
    </row>
    <row r="27" spans="1:14" x14ac:dyDescent="0.2">
      <c r="A27" s="206" t="s">
        <v>333</v>
      </c>
      <c r="B27" s="207"/>
      <c r="C27" s="565" t="s">
        <v>8</v>
      </c>
      <c r="D27" s="566"/>
      <c r="E27" s="567"/>
      <c r="F27" s="565" t="s">
        <v>8</v>
      </c>
      <c r="G27" s="566"/>
      <c r="H27" s="567"/>
      <c r="I27" s="565" t="s">
        <v>8</v>
      </c>
      <c r="J27" s="566"/>
      <c r="K27" s="567"/>
      <c r="L27" s="565" t="s">
        <v>8</v>
      </c>
      <c r="M27" s="566"/>
      <c r="N27" s="567"/>
    </row>
    <row r="28" spans="1:14" x14ac:dyDescent="0.2">
      <c r="A28" s="206"/>
      <c r="B28" s="207"/>
      <c r="C28" s="246" t="s">
        <v>191</v>
      </c>
      <c r="D28" s="445" t="s">
        <v>192</v>
      </c>
      <c r="E28" s="248" t="s">
        <v>193</v>
      </c>
      <c r="F28" s="246" t="s">
        <v>191</v>
      </c>
      <c r="G28" s="445" t="s">
        <v>192</v>
      </c>
      <c r="H28" s="248" t="s">
        <v>193</v>
      </c>
      <c r="I28" s="246" t="s">
        <v>191</v>
      </c>
      <c r="J28" s="445" t="s">
        <v>192</v>
      </c>
      <c r="K28" s="248" t="s">
        <v>193</v>
      </c>
      <c r="L28" s="246" t="s">
        <v>191</v>
      </c>
      <c r="M28" s="445" t="s">
        <v>192</v>
      </c>
      <c r="N28" s="248" t="s">
        <v>193</v>
      </c>
    </row>
    <row r="29" spans="1:14" x14ac:dyDescent="0.2">
      <c r="A29" s="206"/>
      <c r="C29" s="249"/>
      <c r="D29" s="19"/>
      <c r="E29" s="211"/>
      <c r="F29" s="249"/>
      <c r="G29" s="19"/>
      <c r="H29" s="211"/>
      <c r="I29" s="249"/>
      <c r="J29" s="19"/>
      <c r="K29" s="211"/>
      <c r="L29" s="249"/>
      <c r="M29" s="19"/>
      <c r="N29" s="211"/>
    </row>
    <row r="30" spans="1:14" x14ac:dyDescent="0.2">
      <c r="A30" s="212" t="s">
        <v>194</v>
      </c>
      <c r="B30" s="207"/>
      <c r="C30" s="213"/>
      <c r="D30" s="214"/>
      <c r="E30" s="218"/>
      <c r="F30" s="213"/>
      <c r="G30" s="214"/>
      <c r="H30" s="218"/>
      <c r="I30" s="213"/>
      <c r="J30" s="214"/>
      <c r="K30" s="218"/>
      <c r="L30" s="213"/>
      <c r="M30" s="214"/>
      <c r="N30" s="218"/>
    </row>
    <row r="31" spans="1:14" x14ac:dyDescent="0.2">
      <c r="A31" s="207" t="s">
        <v>195</v>
      </c>
      <c r="B31" s="207"/>
      <c r="C31" s="219">
        <v>4752025.6663058512</v>
      </c>
      <c r="D31" s="220">
        <v>1204.8286599999999</v>
      </c>
      <c r="E31" s="223">
        <v>4753230.4949658513</v>
      </c>
      <c r="F31" s="219">
        <v>0</v>
      </c>
      <c r="G31" s="220">
        <v>766.72435999999993</v>
      </c>
      <c r="H31" s="223">
        <v>766.72435999999993</v>
      </c>
      <c r="I31" s="219">
        <v>4752025.6663058512</v>
      </c>
      <c r="J31" s="220">
        <v>286.65668999999991</v>
      </c>
      <c r="K31" s="223">
        <v>4752312.3229958508</v>
      </c>
      <c r="L31" s="219">
        <v>0</v>
      </c>
      <c r="M31" s="220">
        <v>151.44761</v>
      </c>
      <c r="N31" s="223">
        <v>151.44761</v>
      </c>
    </row>
    <row r="32" spans="1:14" x14ac:dyDescent="0.2">
      <c r="A32" s="207" t="s">
        <v>196</v>
      </c>
      <c r="B32" s="207"/>
      <c r="C32" s="219">
        <v>52998382.599984594</v>
      </c>
      <c r="D32" s="220">
        <v>100171195.32019344</v>
      </c>
      <c r="E32" s="223">
        <v>153169577.92017803</v>
      </c>
      <c r="F32" s="219">
        <v>22455106.800002247</v>
      </c>
      <c r="G32" s="220">
        <v>71122796.326208755</v>
      </c>
      <c r="H32" s="223">
        <v>93577903.126211002</v>
      </c>
      <c r="I32" s="219">
        <v>30543275.799982347</v>
      </c>
      <c r="J32" s="220">
        <v>27217739.106744692</v>
      </c>
      <c r="K32" s="223">
        <v>57761014.906727038</v>
      </c>
      <c r="L32" s="219">
        <v>0</v>
      </c>
      <c r="M32" s="220">
        <v>1830659.8872400001</v>
      </c>
      <c r="N32" s="223">
        <v>1830659.8872400001</v>
      </c>
    </row>
    <row r="33" spans="1:14" x14ac:dyDescent="0.2">
      <c r="A33" s="207" t="s">
        <v>197</v>
      </c>
      <c r="B33" s="207"/>
      <c r="C33" s="219">
        <v>27342013.416394234</v>
      </c>
      <c r="D33" s="220">
        <v>137119438.13720778</v>
      </c>
      <c r="E33" s="223">
        <v>164461451.55360201</v>
      </c>
      <c r="F33" s="219">
        <v>14085049.809769385</v>
      </c>
      <c r="G33" s="220">
        <v>119914400.56360006</v>
      </c>
      <c r="H33" s="223">
        <v>133999450.37336946</v>
      </c>
      <c r="I33" s="219">
        <v>13256963.606624849</v>
      </c>
      <c r="J33" s="220">
        <v>10485049.252507711</v>
      </c>
      <c r="K33" s="223">
        <v>23742012.859132558</v>
      </c>
      <c r="L33" s="219">
        <v>0</v>
      </c>
      <c r="M33" s="220">
        <v>6719988.3211000003</v>
      </c>
      <c r="N33" s="223">
        <v>6719988.3211000003</v>
      </c>
    </row>
    <row r="34" spans="1:14" x14ac:dyDescent="0.2">
      <c r="A34" s="207" t="s">
        <v>198</v>
      </c>
      <c r="B34" s="207"/>
      <c r="C34" s="219">
        <v>1184340.5071563248</v>
      </c>
      <c r="D34" s="220">
        <v>2839296.9600948971</v>
      </c>
      <c r="E34" s="223">
        <v>4023637.4672512221</v>
      </c>
      <c r="F34" s="219">
        <v>989</v>
      </c>
      <c r="G34" s="220">
        <v>2418962.7028699243</v>
      </c>
      <c r="H34" s="223">
        <v>2419951.7028699243</v>
      </c>
      <c r="I34" s="219">
        <v>1183351.5071563248</v>
      </c>
      <c r="J34" s="220">
        <v>395303.21257497277</v>
      </c>
      <c r="K34" s="223">
        <v>1578654.7197312976</v>
      </c>
      <c r="L34" s="219">
        <v>0</v>
      </c>
      <c r="M34" s="220">
        <v>25031.04465</v>
      </c>
      <c r="N34" s="223">
        <v>25031.04465</v>
      </c>
    </row>
    <row r="35" spans="1:14" x14ac:dyDescent="0.2">
      <c r="A35" s="207" t="s">
        <v>199</v>
      </c>
      <c r="B35" s="207"/>
      <c r="C35" s="219">
        <v>0</v>
      </c>
      <c r="D35" s="220">
        <v>42</v>
      </c>
      <c r="E35" s="223">
        <v>42</v>
      </c>
      <c r="F35" s="219">
        <v>0</v>
      </c>
      <c r="G35" s="220">
        <v>0</v>
      </c>
      <c r="H35" s="223">
        <v>0</v>
      </c>
      <c r="I35" s="219">
        <v>0</v>
      </c>
      <c r="J35" s="220">
        <v>0</v>
      </c>
      <c r="K35" s="223">
        <v>0</v>
      </c>
      <c r="L35" s="219">
        <v>0</v>
      </c>
      <c r="M35" s="220">
        <v>42</v>
      </c>
      <c r="N35" s="223">
        <v>42</v>
      </c>
    </row>
    <row r="36" spans="1:14" x14ac:dyDescent="0.2">
      <c r="A36" s="207" t="s">
        <v>200</v>
      </c>
      <c r="B36" s="207"/>
      <c r="C36" s="219">
        <v>22787389.827754326</v>
      </c>
      <c r="D36" s="220">
        <v>96640974.049464658</v>
      </c>
      <c r="E36" s="223">
        <v>119428363.87721898</v>
      </c>
      <c r="F36" s="219">
        <v>16393149.828193618</v>
      </c>
      <c r="G36" s="220">
        <v>94364454.540549845</v>
      </c>
      <c r="H36" s="223">
        <v>110757604.36874346</v>
      </c>
      <c r="I36" s="219">
        <v>6099605.9995607063</v>
      </c>
      <c r="J36" s="220">
        <v>2276519.508914812</v>
      </c>
      <c r="K36" s="223">
        <v>8376125.5084755179</v>
      </c>
      <c r="L36" s="219">
        <v>294634</v>
      </c>
      <c r="M36" s="220">
        <v>0</v>
      </c>
      <c r="N36" s="223">
        <v>294634</v>
      </c>
    </row>
    <row r="37" spans="1:14" x14ac:dyDescent="0.2">
      <c r="A37" s="207" t="s">
        <v>201</v>
      </c>
      <c r="B37" s="207"/>
      <c r="C37" s="219">
        <v>15054973.962826757</v>
      </c>
      <c r="D37" s="220">
        <v>47736478.121615097</v>
      </c>
      <c r="E37" s="223">
        <v>62791452.084441848</v>
      </c>
      <c r="F37" s="219">
        <v>11848360.262104046</v>
      </c>
      <c r="G37" s="220">
        <v>39516691.071508922</v>
      </c>
      <c r="H37" s="223">
        <v>51365051.333612964</v>
      </c>
      <c r="I37" s="219">
        <v>3206613.7007227112</v>
      </c>
      <c r="J37" s="220">
        <v>6178000.7213961771</v>
      </c>
      <c r="K37" s="223">
        <v>9384614.4221188873</v>
      </c>
      <c r="L37" s="219">
        <v>0</v>
      </c>
      <c r="M37" s="220">
        <v>2041786.3287100003</v>
      </c>
      <c r="N37" s="223">
        <v>2041786.3287100003</v>
      </c>
    </row>
    <row r="38" spans="1:14" x14ac:dyDescent="0.2">
      <c r="A38" s="207" t="s">
        <v>202</v>
      </c>
      <c r="B38" s="207"/>
      <c r="C38" s="219">
        <v>232119326.33568171</v>
      </c>
      <c r="D38" s="220">
        <v>313780958.07796478</v>
      </c>
      <c r="E38" s="223">
        <v>545900284.41364658</v>
      </c>
      <c r="F38" s="219">
        <v>132156950.21952519</v>
      </c>
      <c r="G38" s="220">
        <v>289030250.92613149</v>
      </c>
      <c r="H38" s="223">
        <v>421187201.1456567</v>
      </c>
      <c r="I38" s="219">
        <v>99932009.116156518</v>
      </c>
      <c r="J38" s="220">
        <v>24709237.151833314</v>
      </c>
      <c r="K38" s="223">
        <v>124641246.26798983</v>
      </c>
      <c r="L38" s="219">
        <v>30367</v>
      </c>
      <c r="M38" s="220">
        <v>41470</v>
      </c>
      <c r="N38" s="223">
        <v>71837</v>
      </c>
    </row>
    <row r="39" spans="1:14" x14ac:dyDescent="0.2">
      <c r="A39" s="207" t="s">
        <v>203</v>
      </c>
      <c r="B39" s="207"/>
      <c r="C39" s="219">
        <v>62951313.752796769</v>
      </c>
      <c r="D39" s="220">
        <v>60566761.479088858</v>
      </c>
      <c r="E39" s="223">
        <v>123518075.23188564</v>
      </c>
      <c r="F39" s="219">
        <v>49628677.675003998</v>
      </c>
      <c r="G39" s="220">
        <v>58707823.160927027</v>
      </c>
      <c r="H39" s="223">
        <v>108336500.83593103</v>
      </c>
      <c r="I39" s="219">
        <v>13322636.077792775</v>
      </c>
      <c r="J39" s="220">
        <v>1857410.4709618292</v>
      </c>
      <c r="K39" s="223">
        <v>15180046.548754605</v>
      </c>
      <c r="L39" s="219">
        <v>0</v>
      </c>
      <c r="M39" s="220">
        <v>1527.8472000000038</v>
      </c>
      <c r="N39" s="223">
        <v>1527.8472000000038</v>
      </c>
    </row>
    <row r="40" spans="1:14" x14ac:dyDescent="0.2">
      <c r="A40" s="207" t="s">
        <v>204</v>
      </c>
      <c r="B40" s="207"/>
      <c r="C40" s="219">
        <v>7554832.5455434956</v>
      </c>
      <c r="D40" s="220">
        <v>52906791.560583673</v>
      </c>
      <c r="E40" s="223">
        <v>60461624.106127165</v>
      </c>
      <c r="F40" s="219">
        <v>6407079.4594763238</v>
      </c>
      <c r="G40" s="220">
        <v>52477593.629633665</v>
      </c>
      <c r="H40" s="223">
        <v>58884673.089109987</v>
      </c>
      <c r="I40" s="219">
        <v>1147753.0860671713</v>
      </c>
      <c r="J40" s="220">
        <v>421457.19774001156</v>
      </c>
      <c r="K40" s="223">
        <v>1569210.2838071829</v>
      </c>
      <c r="L40" s="219">
        <v>0</v>
      </c>
      <c r="M40" s="220">
        <v>7740.7332100000003</v>
      </c>
      <c r="N40" s="223">
        <v>7740.7332100000003</v>
      </c>
    </row>
    <row r="41" spans="1:14" x14ac:dyDescent="0.2">
      <c r="A41" s="207" t="s">
        <v>205</v>
      </c>
      <c r="B41" s="207"/>
      <c r="C41" s="219">
        <v>35918143.779955529</v>
      </c>
      <c r="D41" s="220">
        <v>99982872.029569983</v>
      </c>
      <c r="E41" s="223">
        <v>135901015.80952552</v>
      </c>
      <c r="F41" s="219">
        <v>25805745.774132136</v>
      </c>
      <c r="G41" s="220">
        <v>95161688.566227645</v>
      </c>
      <c r="H41" s="223">
        <v>120967434.34035978</v>
      </c>
      <c r="I41" s="219">
        <v>10112398.005823392</v>
      </c>
      <c r="J41" s="220">
        <v>4819838.4633423425</v>
      </c>
      <c r="K41" s="223">
        <v>14932236.469165735</v>
      </c>
      <c r="L41" s="219">
        <v>0</v>
      </c>
      <c r="M41" s="220">
        <v>1345</v>
      </c>
      <c r="N41" s="223">
        <v>1345</v>
      </c>
    </row>
    <row r="42" spans="1:14" x14ac:dyDescent="0.2">
      <c r="A42" s="207" t="s">
        <v>206</v>
      </c>
      <c r="B42" s="207"/>
      <c r="C42" s="219">
        <v>2865.8702255758099</v>
      </c>
      <c r="D42" s="220">
        <v>1196524.2069945808</v>
      </c>
      <c r="E42" s="223">
        <v>1199390.0772201568</v>
      </c>
      <c r="F42" s="219">
        <v>2865.8702255758099</v>
      </c>
      <c r="G42" s="220">
        <v>4700.1196745809702</v>
      </c>
      <c r="H42" s="223">
        <v>7565.9899001567801</v>
      </c>
      <c r="I42" s="219">
        <v>0</v>
      </c>
      <c r="J42" s="220">
        <v>1191824.0873199999</v>
      </c>
      <c r="K42" s="223">
        <v>1191824.0873199999</v>
      </c>
      <c r="L42" s="219">
        <v>0</v>
      </c>
      <c r="M42" s="220">
        <v>0</v>
      </c>
      <c r="N42" s="223">
        <v>0</v>
      </c>
    </row>
    <row r="43" spans="1:14" ht="13.5" thickBot="1" x14ac:dyDescent="0.25">
      <c r="A43" s="204" t="s">
        <v>207</v>
      </c>
      <c r="B43" s="207"/>
      <c r="C43" s="250">
        <v>462665608.26462513</v>
      </c>
      <c r="D43" s="229">
        <v>912942536.77143776</v>
      </c>
      <c r="E43" s="230">
        <v>1375608145.0360632</v>
      </c>
      <c r="F43" s="250">
        <v>278783974.69843251</v>
      </c>
      <c r="G43" s="229">
        <v>822720128.33169198</v>
      </c>
      <c r="H43" s="230">
        <v>1101504103.0301244</v>
      </c>
      <c r="I43" s="250">
        <v>183556632.56619263</v>
      </c>
      <c r="J43" s="229">
        <v>79552665.830025867</v>
      </c>
      <c r="K43" s="230">
        <v>263109298.39621851</v>
      </c>
      <c r="L43" s="231">
        <v>325001</v>
      </c>
      <c r="M43" s="228">
        <v>10669742.609720001</v>
      </c>
      <c r="N43" s="230">
        <v>10994743.609720001</v>
      </c>
    </row>
    <row r="44" spans="1:14" ht="13.5" thickTop="1" x14ac:dyDescent="0.2">
      <c r="A44" s="233" t="s">
        <v>208</v>
      </c>
      <c r="B44" s="207"/>
      <c r="C44" s="251"/>
      <c r="D44" s="236"/>
      <c r="E44" s="237"/>
      <c r="F44" s="251"/>
      <c r="G44" s="236"/>
      <c r="H44" s="237"/>
      <c r="I44" s="251"/>
      <c r="J44" s="236"/>
      <c r="K44" s="237"/>
      <c r="L44" s="251"/>
      <c r="M44" s="236"/>
      <c r="N44" s="237"/>
    </row>
    <row r="45" spans="1:14" x14ac:dyDescent="0.2">
      <c r="A45" s="207" t="s">
        <v>209</v>
      </c>
      <c r="B45" s="207"/>
      <c r="C45" s="219">
        <v>460746166.91497147</v>
      </c>
      <c r="D45" s="220">
        <v>741469423.17084897</v>
      </c>
      <c r="E45" s="223">
        <v>1202215590.0858202</v>
      </c>
      <c r="F45" s="219">
        <v>277563982.95007479</v>
      </c>
      <c r="G45" s="220">
        <v>674988978.71969008</v>
      </c>
      <c r="H45" s="223">
        <v>952552961.66976488</v>
      </c>
      <c r="I45" s="219">
        <v>182857182.96489665</v>
      </c>
      <c r="J45" s="220">
        <v>60129241.978438817</v>
      </c>
      <c r="K45" s="223">
        <v>242986424.94333547</v>
      </c>
      <c r="L45" s="219">
        <v>325001</v>
      </c>
      <c r="M45" s="220">
        <v>6351202.47272</v>
      </c>
      <c r="N45" s="223">
        <v>6676203.47272</v>
      </c>
    </row>
    <row r="46" spans="1:14" x14ac:dyDescent="0.2">
      <c r="A46" s="207" t="s">
        <v>210</v>
      </c>
      <c r="B46" s="207"/>
      <c r="C46" s="219">
        <v>1504079.104873796</v>
      </c>
      <c r="D46" s="220">
        <v>61699946.013719708</v>
      </c>
      <c r="E46" s="223">
        <v>63204025.118593499</v>
      </c>
      <c r="F46" s="219">
        <v>1052760.2009173292</v>
      </c>
      <c r="G46" s="220">
        <v>51396053.410974771</v>
      </c>
      <c r="H46" s="223">
        <v>52448813.611892097</v>
      </c>
      <c r="I46" s="219">
        <v>451318.90395646676</v>
      </c>
      <c r="J46" s="220">
        <v>7522000.8164049387</v>
      </c>
      <c r="K46" s="223">
        <v>7973319.7203614051</v>
      </c>
      <c r="L46" s="219">
        <v>0</v>
      </c>
      <c r="M46" s="220">
        <v>2781891.7863400001</v>
      </c>
      <c r="N46" s="223">
        <v>2781891.7863400001</v>
      </c>
    </row>
    <row r="47" spans="1:14" x14ac:dyDescent="0.2">
      <c r="A47" s="207" t="s">
        <v>211</v>
      </c>
      <c r="B47" s="207"/>
      <c r="C47" s="219">
        <v>255255.45303184801</v>
      </c>
      <c r="D47" s="220">
        <v>32997255.851328775</v>
      </c>
      <c r="E47" s="226">
        <v>33252511.304360624</v>
      </c>
      <c r="F47" s="219">
        <v>167231.68947240664</v>
      </c>
      <c r="G47" s="220">
        <v>28678402.428113107</v>
      </c>
      <c r="H47" s="223">
        <v>28845634.117585514</v>
      </c>
      <c r="I47" s="219">
        <v>88023.763559441388</v>
      </c>
      <c r="J47" s="220">
        <v>3813517.5140299611</v>
      </c>
      <c r="K47" s="223">
        <v>3901541.2775894026</v>
      </c>
      <c r="L47" s="219">
        <v>0</v>
      </c>
      <c r="M47" s="220">
        <v>505335.90918570705</v>
      </c>
      <c r="N47" s="223">
        <v>505335.90918570705</v>
      </c>
    </row>
    <row r="48" spans="1:14" ht="13.5" thickBot="1" x14ac:dyDescent="0.25">
      <c r="A48" s="204" t="s">
        <v>212</v>
      </c>
      <c r="B48" s="207"/>
      <c r="C48" s="241">
        <v>160106.79174801725</v>
      </c>
      <c r="D48" s="242">
        <v>76775911.735540316</v>
      </c>
      <c r="E48" s="243">
        <v>76936018.527288869</v>
      </c>
      <c r="F48" s="241">
        <v>-0.142032022587955</v>
      </c>
      <c r="G48" s="242">
        <v>67656693.772914022</v>
      </c>
      <c r="H48" s="243">
        <v>67656693.630881935</v>
      </c>
      <c r="I48" s="241">
        <v>160106.9337800697</v>
      </c>
      <c r="J48" s="242">
        <v>8087905.5211521499</v>
      </c>
      <c r="K48" s="243">
        <v>8248012.4549322277</v>
      </c>
      <c r="L48" s="241">
        <v>0</v>
      </c>
      <c r="M48" s="242">
        <v>1031312.4414742938</v>
      </c>
      <c r="N48" s="243">
        <v>1031312.4414742938</v>
      </c>
    </row>
  </sheetData>
  <mergeCells count="16">
    <mergeCell ref="C27:E27"/>
    <mergeCell ref="F27:H27"/>
    <mergeCell ref="I27:K27"/>
    <mergeCell ref="L27:N27"/>
    <mergeCell ref="C26:E26"/>
    <mergeCell ref="F26:H26"/>
    <mergeCell ref="I26:K26"/>
    <mergeCell ref="L26:N26"/>
    <mergeCell ref="C2:E2"/>
    <mergeCell ref="F2:H2"/>
    <mergeCell ref="I2:K2"/>
    <mergeCell ref="L2:N2"/>
    <mergeCell ref="C1:E1"/>
    <mergeCell ref="F1:H1"/>
    <mergeCell ref="I1:K1"/>
    <mergeCell ref="L1:N1"/>
  </mergeCells>
  <phoneticPr fontId="9" type="noConversion"/>
  <pageMargins left="0.2" right="0.2" top="0.88" bottom="0.55000000000000004" header="0.36" footer="0.25"/>
  <pageSetup paperSize="9" scale="76" orientation="landscape" r:id="rId1"/>
  <headerFooter alignWithMargins="0">
    <oddFooter>&amp;L&amp;F &amp;A&amp;R&amp;D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99"/>
  <sheetViews>
    <sheetView zoomScale="8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A104" sqref="A104"/>
    </sheetView>
  </sheetViews>
  <sheetFormatPr defaultRowHeight="12.75" x14ac:dyDescent="0.2"/>
  <cols>
    <col min="1" max="1" width="4.7109375" customWidth="1"/>
    <col min="2" max="2" width="23.140625" customWidth="1"/>
    <col min="3" max="3" width="11.85546875" customWidth="1"/>
    <col min="4" max="4" width="12.7109375" customWidth="1"/>
    <col min="5" max="5" width="11.42578125" customWidth="1"/>
    <col min="6" max="6" width="11.140625" customWidth="1"/>
    <col min="7" max="7" width="12.85546875" customWidth="1"/>
    <col min="8" max="8" width="11.42578125" customWidth="1"/>
    <col min="9" max="9" width="12" customWidth="1"/>
    <col min="10" max="10" width="11.7109375" customWidth="1"/>
    <col min="11" max="11" width="10.85546875" customWidth="1"/>
  </cols>
  <sheetData>
    <row r="1" spans="1:12" x14ac:dyDescent="0.2">
      <c r="A1" s="252" t="s">
        <v>213</v>
      </c>
      <c r="B1" s="253"/>
      <c r="C1" s="254" t="s">
        <v>172</v>
      </c>
      <c r="D1" s="255" t="s">
        <v>172</v>
      </c>
      <c r="E1" s="255" t="s">
        <v>172</v>
      </c>
      <c r="F1" s="254" t="s">
        <v>173</v>
      </c>
      <c r="G1" s="255" t="s">
        <v>173</v>
      </c>
      <c r="H1" s="255" t="s">
        <v>173</v>
      </c>
      <c r="I1" s="254" t="s">
        <v>174</v>
      </c>
      <c r="J1" s="255" t="s">
        <v>174</v>
      </c>
      <c r="K1" s="256" t="s">
        <v>174</v>
      </c>
    </row>
    <row r="2" spans="1:12" x14ac:dyDescent="0.2">
      <c r="A2" s="257"/>
      <c r="B2" s="258"/>
      <c r="C2" s="259" t="s">
        <v>68</v>
      </c>
      <c r="D2" s="260" t="s">
        <v>69</v>
      </c>
      <c r="E2" s="260" t="s">
        <v>70</v>
      </c>
      <c r="F2" s="259" t="s">
        <v>68</v>
      </c>
      <c r="G2" s="260" t="s">
        <v>69</v>
      </c>
      <c r="H2" s="260" t="s">
        <v>70</v>
      </c>
      <c r="I2" s="259" t="s">
        <v>68</v>
      </c>
      <c r="J2" s="260" t="s">
        <v>69</v>
      </c>
      <c r="K2" s="261" t="s">
        <v>70</v>
      </c>
    </row>
    <row r="3" spans="1:12" x14ac:dyDescent="0.2">
      <c r="A3" s="262" t="s">
        <v>360</v>
      </c>
      <c r="B3" s="263"/>
      <c r="C3" s="259" t="s">
        <v>71</v>
      </c>
      <c r="D3" s="260" t="s">
        <v>72</v>
      </c>
      <c r="E3" s="260" t="s">
        <v>73</v>
      </c>
      <c r="F3" s="259" t="s">
        <v>71</v>
      </c>
      <c r="G3" s="260" t="s">
        <v>72</v>
      </c>
      <c r="H3" s="260" t="s">
        <v>73</v>
      </c>
      <c r="I3" s="259" t="s">
        <v>71</v>
      </c>
      <c r="J3" s="260" t="s">
        <v>72</v>
      </c>
      <c r="K3" s="261" t="s">
        <v>73</v>
      </c>
    </row>
    <row r="4" spans="1:12" x14ac:dyDescent="0.2">
      <c r="A4" s="264"/>
      <c r="B4" s="265"/>
      <c r="C4" s="266"/>
      <c r="D4" s="267" t="s">
        <v>8</v>
      </c>
      <c r="E4" s="268" t="s">
        <v>8</v>
      </c>
      <c r="F4" s="266"/>
      <c r="G4" s="267" t="s">
        <v>8</v>
      </c>
      <c r="H4" s="268" t="s">
        <v>8</v>
      </c>
      <c r="I4" s="266"/>
      <c r="J4" s="267" t="s">
        <v>8</v>
      </c>
      <c r="K4" s="268" t="s">
        <v>8</v>
      </c>
    </row>
    <row r="5" spans="1:12" x14ac:dyDescent="0.2">
      <c r="A5" s="269" t="s">
        <v>74</v>
      </c>
      <c r="B5" s="263" t="s">
        <v>75</v>
      </c>
      <c r="C5" s="270"/>
      <c r="D5" s="271"/>
      <c r="E5" s="271"/>
      <c r="F5" s="502"/>
      <c r="G5" s="503"/>
      <c r="H5" s="504"/>
      <c r="I5" s="271"/>
      <c r="J5" s="271"/>
      <c r="K5" s="272"/>
    </row>
    <row r="6" spans="1:12" x14ac:dyDescent="0.2">
      <c r="A6" s="269" t="s">
        <v>10</v>
      </c>
      <c r="B6" s="263" t="s">
        <v>76</v>
      </c>
      <c r="C6" s="270"/>
      <c r="D6" s="271"/>
      <c r="E6" s="271"/>
      <c r="F6" s="270"/>
      <c r="G6" s="271"/>
      <c r="H6" s="272"/>
      <c r="I6" s="271"/>
      <c r="J6" s="271"/>
      <c r="K6" s="272"/>
    </row>
    <row r="7" spans="1:12" x14ac:dyDescent="0.2">
      <c r="A7" s="269" t="s">
        <v>12</v>
      </c>
      <c r="B7" s="263" t="s">
        <v>77</v>
      </c>
      <c r="C7" s="270"/>
      <c r="D7" s="271"/>
      <c r="E7" s="271"/>
      <c r="F7" s="270"/>
      <c r="G7" s="271"/>
      <c r="H7" s="272"/>
      <c r="I7" s="271"/>
      <c r="J7" s="271"/>
      <c r="K7" s="272"/>
    </row>
    <row r="8" spans="1:12" x14ac:dyDescent="0.2">
      <c r="A8" s="269"/>
      <c r="B8" s="263" t="s">
        <v>78</v>
      </c>
      <c r="C8" s="273">
        <v>328513.86965845292</v>
      </c>
      <c r="D8" s="274">
        <v>1531134.0809842027</v>
      </c>
      <c r="E8" s="274">
        <v>604536.44279125647</v>
      </c>
      <c r="F8" s="273">
        <v>130772</v>
      </c>
      <c r="G8" s="274">
        <v>776403.02786440903</v>
      </c>
      <c r="H8" s="275">
        <v>393676.36547999951</v>
      </c>
      <c r="I8" s="274">
        <v>197741.8696584529</v>
      </c>
      <c r="J8" s="274">
        <v>754731.05311979365</v>
      </c>
      <c r="K8" s="275">
        <v>210860.07731125696</v>
      </c>
    </row>
    <row r="9" spans="1:12" x14ac:dyDescent="0.2">
      <c r="A9" s="269"/>
      <c r="B9" s="263" t="s">
        <v>79</v>
      </c>
      <c r="C9" s="273">
        <v>1016139.4172001488</v>
      </c>
      <c r="D9" s="274">
        <v>2088630.6617969899</v>
      </c>
      <c r="E9" s="274">
        <v>254798.16497000004</v>
      </c>
      <c r="F9" s="273">
        <v>682307</v>
      </c>
      <c r="G9" s="274">
        <v>1430783.44809871</v>
      </c>
      <c r="H9" s="275">
        <v>202851.00472000006</v>
      </c>
      <c r="I9" s="274">
        <v>333832.4172001488</v>
      </c>
      <c r="J9" s="274">
        <v>657847.21369827993</v>
      </c>
      <c r="K9" s="275">
        <v>51947.160250000001</v>
      </c>
    </row>
    <row r="10" spans="1:12" x14ac:dyDescent="0.2">
      <c r="A10" s="269"/>
      <c r="B10" s="373" t="s">
        <v>233</v>
      </c>
      <c r="C10" s="273">
        <v>274471.48264971125</v>
      </c>
      <c r="D10" s="274">
        <v>552174.50831237272</v>
      </c>
      <c r="E10" s="274">
        <v>19147.613280000009</v>
      </c>
      <c r="F10" s="273">
        <v>75981.413223140495</v>
      </c>
      <c r="G10" s="274">
        <v>127117.93955767073</v>
      </c>
      <c r="H10" s="275">
        <v>13531.059280000009</v>
      </c>
      <c r="I10" s="274">
        <v>198490.06942657076</v>
      </c>
      <c r="J10" s="274">
        <v>425056.56875470205</v>
      </c>
      <c r="K10" s="275">
        <v>5616.5540000000001</v>
      </c>
    </row>
    <row r="11" spans="1:12" x14ac:dyDescent="0.2">
      <c r="A11" s="269"/>
      <c r="B11" s="373" t="s">
        <v>234</v>
      </c>
      <c r="C11" s="273">
        <v>1108439</v>
      </c>
      <c r="D11" s="274">
        <v>351030.065</v>
      </c>
      <c r="E11" s="274">
        <v>748.63300000000004</v>
      </c>
      <c r="F11" s="273">
        <v>753385</v>
      </c>
      <c r="G11" s="274">
        <v>178815.065</v>
      </c>
      <c r="H11" s="275">
        <v>714.63300000000004</v>
      </c>
      <c r="I11" s="274">
        <v>355054</v>
      </c>
      <c r="J11" s="274">
        <v>172215</v>
      </c>
      <c r="K11" s="275">
        <v>34</v>
      </c>
    </row>
    <row r="12" spans="1:12" x14ac:dyDescent="0.2">
      <c r="A12" s="269"/>
      <c r="B12" s="263" t="s">
        <v>80</v>
      </c>
      <c r="C12" s="313">
        <v>2727563.7695083129</v>
      </c>
      <c r="D12" s="314">
        <v>4522969.3160935659</v>
      </c>
      <c r="E12" s="314">
        <v>879230.85404125659</v>
      </c>
      <c r="F12" s="313">
        <v>1642445.4132231404</v>
      </c>
      <c r="G12" s="314">
        <v>2513119.4805207895</v>
      </c>
      <c r="H12" s="315">
        <v>610773.06247999961</v>
      </c>
      <c r="I12" s="314">
        <v>1085118.3562851725</v>
      </c>
      <c r="J12" s="314">
        <v>2009849.8355727757</v>
      </c>
      <c r="K12" s="315">
        <v>268457.79156125698</v>
      </c>
      <c r="L12" s="7"/>
    </row>
    <row r="13" spans="1:12" x14ac:dyDescent="0.2">
      <c r="A13" s="269" t="s">
        <v>12</v>
      </c>
      <c r="B13" s="263" t="s">
        <v>335</v>
      </c>
      <c r="C13" s="487"/>
      <c r="D13" s="485"/>
      <c r="E13" s="485"/>
      <c r="F13" s="329"/>
      <c r="G13" s="330"/>
      <c r="H13" s="331"/>
      <c r="I13" s="485"/>
      <c r="J13" s="485"/>
      <c r="K13" s="488"/>
      <c r="L13" s="19"/>
    </row>
    <row r="14" spans="1:12" x14ac:dyDescent="0.2">
      <c r="A14" s="269"/>
      <c r="B14" s="263" t="s">
        <v>78</v>
      </c>
      <c r="C14" s="499">
        <v>49014.850641998237</v>
      </c>
      <c r="D14" s="500">
        <v>663328.23404653743</v>
      </c>
      <c r="E14" s="500">
        <v>288803.66143118264</v>
      </c>
      <c r="F14" s="499">
        <v>33205.266062087234</v>
      </c>
      <c r="G14" s="500">
        <v>245088.48123429564</v>
      </c>
      <c r="H14" s="501">
        <v>217565.50987994249</v>
      </c>
      <c r="I14" s="500">
        <v>15809.584579911005</v>
      </c>
      <c r="J14" s="500">
        <v>418239.75281224173</v>
      </c>
      <c r="K14" s="501">
        <v>71238.151551240124</v>
      </c>
      <c r="L14" s="19"/>
    </row>
    <row r="15" spans="1:12" x14ac:dyDescent="0.2">
      <c r="A15" s="269"/>
      <c r="B15" s="263" t="s">
        <v>79</v>
      </c>
      <c r="C15" s="499">
        <v>213702.77083595935</v>
      </c>
      <c r="D15" s="500">
        <v>918828.23586265976</v>
      </c>
      <c r="E15" s="500">
        <v>176349.91273415973</v>
      </c>
      <c r="F15" s="499">
        <v>157733.66415036595</v>
      </c>
      <c r="G15" s="500">
        <v>680240.87958852493</v>
      </c>
      <c r="H15" s="501">
        <v>145820.82065162968</v>
      </c>
      <c r="I15" s="500">
        <v>55969.106685593419</v>
      </c>
      <c r="J15" s="500">
        <v>238587.35627413489</v>
      </c>
      <c r="K15" s="501">
        <v>30529.092082530056</v>
      </c>
      <c r="L15" s="19"/>
    </row>
    <row r="16" spans="1:12" x14ac:dyDescent="0.2">
      <c r="A16" s="269"/>
      <c r="B16" s="263" t="s">
        <v>233</v>
      </c>
      <c r="C16" s="499">
        <v>16685.820864156631</v>
      </c>
      <c r="D16" s="500">
        <v>57999.833963815487</v>
      </c>
      <c r="E16" s="500">
        <v>12208.402129999979</v>
      </c>
      <c r="F16" s="499">
        <v>16335.586776859504</v>
      </c>
      <c r="G16" s="500">
        <v>54038.860642329615</v>
      </c>
      <c r="H16" s="501">
        <v>11932.789999999977</v>
      </c>
      <c r="I16" s="500">
        <v>350.23408729712719</v>
      </c>
      <c r="J16" s="500">
        <v>3960.9733214858697</v>
      </c>
      <c r="K16" s="501">
        <v>275.61213000000112</v>
      </c>
      <c r="L16" s="19"/>
    </row>
    <row r="17" spans="1:12" x14ac:dyDescent="0.2">
      <c r="A17" s="269"/>
      <c r="B17" s="263" t="s">
        <v>234</v>
      </c>
      <c r="C17" s="499">
        <v>25544</v>
      </c>
      <c r="D17" s="500">
        <v>41741.800000000003</v>
      </c>
      <c r="E17" s="500">
        <v>85015</v>
      </c>
      <c r="F17" s="499">
        <v>87</v>
      </c>
      <c r="G17" s="500">
        <v>558.79999999999995</v>
      </c>
      <c r="H17" s="501">
        <v>85015</v>
      </c>
      <c r="I17" s="500">
        <v>25457</v>
      </c>
      <c r="J17" s="500">
        <v>41183</v>
      </c>
      <c r="K17" s="501">
        <v>0</v>
      </c>
      <c r="L17" s="19"/>
    </row>
    <row r="18" spans="1:12" x14ac:dyDescent="0.2">
      <c r="A18" s="269"/>
      <c r="B18" s="263" t="s">
        <v>80</v>
      </c>
      <c r="C18" s="313">
        <v>304947.44234211423</v>
      </c>
      <c r="D18" s="314">
        <v>1681898.1038730128</v>
      </c>
      <c r="E18" s="314">
        <v>562376.97629534244</v>
      </c>
      <c r="F18" s="313">
        <v>207361.51698931269</v>
      </c>
      <c r="G18" s="314">
        <v>979927.02146515017</v>
      </c>
      <c r="H18" s="315">
        <v>460334.12053157215</v>
      </c>
      <c r="I18" s="314">
        <v>97585.925352801554</v>
      </c>
      <c r="J18" s="314">
        <v>701971.08240786253</v>
      </c>
      <c r="K18" s="315">
        <v>102042.85576377017</v>
      </c>
      <c r="L18" s="19"/>
    </row>
    <row r="19" spans="1:12" x14ac:dyDescent="0.2">
      <c r="A19" s="269" t="s">
        <v>81</v>
      </c>
      <c r="B19" s="263" t="s">
        <v>82</v>
      </c>
      <c r="C19" s="276"/>
      <c r="D19" s="277"/>
      <c r="E19" s="277"/>
      <c r="F19" s="276"/>
      <c r="G19" s="277"/>
      <c r="H19" s="278"/>
      <c r="I19" s="277"/>
      <c r="J19" s="277"/>
      <c r="K19" s="278"/>
    </row>
    <row r="20" spans="1:12" x14ac:dyDescent="0.2">
      <c r="A20" s="269"/>
      <c r="B20" s="263" t="s">
        <v>78</v>
      </c>
      <c r="C20" s="273">
        <v>34412.700673618034</v>
      </c>
      <c r="D20" s="274">
        <v>325249.77893813775</v>
      </c>
      <c r="E20" s="274">
        <v>327412.20316954865</v>
      </c>
      <c r="F20" s="273">
        <v>25363.333333333332</v>
      </c>
      <c r="G20" s="274">
        <v>205005.82430567476</v>
      </c>
      <c r="H20" s="275">
        <v>265597.29907005804</v>
      </c>
      <c r="I20" s="274">
        <v>9049.3673402846998</v>
      </c>
      <c r="J20" s="274">
        <v>120243.95463246298</v>
      </c>
      <c r="K20" s="275">
        <v>61814.904099490617</v>
      </c>
    </row>
    <row r="21" spans="1:12" x14ac:dyDescent="0.2">
      <c r="A21" s="269"/>
      <c r="B21" s="263" t="s">
        <v>79</v>
      </c>
      <c r="C21" s="273">
        <v>87662.163856473111</v>
      </c>
      <c r="D21" s="274">
        <v>451024.38591554633</v>
      </c>
      <c r="E21" s="274">
        <v>341266.1454407929</v>
      </c>
      <c r="F21" s="273">
        <v>75454.023809523802</v>
      </c>
      <c r="G21" s="274">
        <v>343557.91119222576</v>
      </c>
      <c r="H21" s="275">
        <v>293425.20119837031</v>
      </c>
      <c r="I21" s="274">
        <v>12208.140046949313</v>
      </c>
      <c r="J21" s="274">
        <v>107466.4747233206</v>
      </c>
      <c r="K21" s="275">
        <v>47840.944242422571</v>
      </c>
    </row>
    <row r="22" spans="1:12" x14ac:dyDescent="0.2">
      <c r="A22" s="269"/>
      <c r="B22" s="373" t="s">
        <v>233</v>
      </c>
      <c r="C22" s="273">
        <v>2598.697636131817</v>
      </c>
      <c r="D22" s="274">
        <v>14467.625321576719</v>
      </c>
      <c r="E22" s="274">
        <v>11022.302030024557</v>
      </c>
      <c r="F22" s="273">
        <v>2540</v>
      </c>
      <c r="G22" s="274">
        <v>14099.87765</v>
      </c>
      <c r="H22" s="275">
        <v>10614</v>
      </c>
      <c r="I22" s="274">
        <v>58.69763613181717</v>
      </c>
      <c r="J22" s="274">
        <v>367.74767157671846</v>
      </c>
      <c r="K22" s="275">
        <v>408.30203002455778</v>
      </c>
    </row>
    <row r="23" spans="1:12" x14ac:dyDescent="0.2">
      <c r="A23" s="269"/>
      <c r="B23" s="373" t="s">
        <v>234</v>
      </c>
      <c r="C23" s="273">
        <v>313</v>
      </c>
      <c r="D23" s="274">
        <v>1724</v>
      </c>
      <c r="E23" s="274">
        <v>76784</v>
      </c>
      <c r="F23" s="273">
        <v>313</v>
      </c>
      <c r="G23" s="274">
        <v>1724</v>
      </c>
      <c r="H23" s="275">
        <v>76784</v>
      </c>
      <c r="I23" s="274">
        <v>0</v>
      </c>
      <c r="J23" s="274">
        <v>0</v>
      </c>
      <c r="K23" s="275">
        <v>0</v>
      </c>
    </row>
    <row r="24" spans="1:12" x14ac:dyDescent="0.2">
      <c r="A24" s="269"/>
      <c r="B24" s="263" t="s">
        <v>80</v>
      </c>
      <c r="C24" s="313">
        <v>124986.56216622297</v>
      </c>
      <c r="D24" s="314">
        <v>792465.79017526086</v>
      </c>
      <c r="E24" s="314">
        <v>756484.65064036613</v>
      </c>
      <c r="F24" s="313">
        <v>103670.35714285713</v>
      </c>
      <c r="G24" s="314">
        <v>564387.61314790056</v>
      </c>
      <c r="H24" s="315">
        <v>646420.50026842835</v>
      </c>
      <c r="I24" s="314">
        <v>21316.20502336583</v>
      </c>
      <c r="J24" s="314">
        <v>228078.17702736027</v>
      </c>
      <c r="K24" s="315">
        <v>110064.15037193775</v>
      </c>
    </row>
    <row r="25" spans="1:12" x14ac:dyDescent="0.2">
      <c r="A25" s="269">
        <v>1.3</v>
      </c>
      <c r="B25" s="263" t="s">
        <v>214</v>
      </c>
      <c r="C25" s="276"/>
      <c r="D25" s="277"/>
      <c r="E25" s="277"/>
      <c r="F25" s="276"/>
      <c r="G25" s="277"/>
      <c r="H25" s="278"/>
      <c r="I25" s="277"/>
      <c r="J25" s="277"/>
      <c r="K25" s="278"/>
    </row>
    <row r="26" spans="1:12" x14ac:dyDescent="0.2">
      <c r="A26" s="269"/>
      <c r="B26" s="263" t="s">
        <v>78</v>
      </c>
      <c r="C26" s="273">
        <v>0</v>
      </c>
      <c r="D26" s="274">
        <v>0</v>
      </c>
      <c r="E26" s="274">
        <v>0</v>
      </c>
      <c r="F26" s="273">
        <v>0</v>
      </c>
      <c r="G26" s="274">
        <v>0</v>
      </c>
      <c r="H26" s="275">
        <v>0</v>
      </c>
      <c r="I26" s="274">
        <v>0</v>
      </c>
      <c r="J26" s="274">
        <v>0</v>
      </c>
      <c r="K26" s="275">
        <v>0</v>
      </c>
    </row>
    <row r="27" spans="1:12" x14ac:dyDescent="0.2">
      <c r="A27" s="269"/>
      <c r="B27" s="263" t="s">
        <v>79</v>
      </c>
      <c r="C27" s="273">
        <v>0</v>
      </c>
      <c r="D27" s="274">
        <v>0</v>
      </c>
      <c r="E27" s="274">
        <v>0</v>
      </c>
      <c r="F27" s="273">
        <v>0</v>
      </c>
      <c r="G27" s="274">
        <v>0</v>
      </c>
      <c r="H27" s="275">
        <v>0</v>
      </c>
      <c r="I27" s="274">
        <v>0</v>
      </c>
      <c r="J27" s="274">
        <v>0</v>
      </c>
      <c r="K27" s="275">
        <v>0</v>
      </c>
    </row>
    <row r="28" spans="1:12" x14ac:dyDescent="0.2">
      <c r="A28" s="269"/>
      <c r="B28" s="373" t="s">
        <v>233</v>
      </c>
      <c r="C28" s="273">
        <v>0</v>
      </c>
      <c r="D28" s="274">
        <v>0</v>
      </c>
      <c r="E28" s="274">
        <v>0</v>
      </c>
      <c r="F28" s="273">
        <v>0</v>
      </c>
      <c r="G28" s="274">
        <v>0</v>
      </c>
      <c r="H28" s="275">
        <v>0</v>
      </c>
      <c r="I28" s="274">
        <v>0</v>
      </c>
      <c r="J28" s="274">
        <v>0</v>
      </c>
      <c r="K28" s="275">
        <v>0</v>
      </c>
    </row>
    <row r="29" spans="1:12" x14ac:dyDescent="0.2">
      <c r="A29" s="269"/>
      <c r="B29" s="373" t="s">
        <v>234</v>
      </c>
      <c r="C29" s="273">
        <v>2521278.6</v>
      </c>
      <c r="D29" s="274">
        <v>1443512.456125</v>
      </c>
      <c r="E29" s="274">
        <v>8833</v>
      </c>
      <c r="F29" s="273">
        <v>611729</v>
      </c>
      <c r="G29" s="274">
        <v>370268</v>
      </c>
      <c r="H29" s="275">
        <v>0</v>
      </c>
      <c r="I29" s="274">
        <v>1909549.6</v>
      </c>
      <c r="J29" s="274">
        <v>1073244.456125</v>
      </c>
      <c r="K29" s="275">
        <v>8833</v>
      </c>
    </row>
    <row r="30" spans="1:12" x14ac:dyDescent="0.2">
      <c r="A30" s="269"/>
      <c r="B30" s="263" t="s">
        <v>80</v>
      </c>
      <c r="C30" s="313">
        <v>2521278.6</v>
      </c>
      <c r="D30" s="314">
        <v>1443512.456125</v>
      </c>
      <c r="E30" s="314">
        <v>8833</v>
      </c>
      <c r="F30" s="313">
        <v>611729</v>
      </c>
      <c r="G30" s="314">
        <v>370268</v>
      </c>
      <c r="H30" s="315">
        <v>0</v>
      </c>
      <c r="I30" s="314">
        <v>1909549.6</v>
      </c>
      <c r="J30" s="314">
        <v>1073244.456125</v>
      </c>
      <c r="K30" s="315">
        <v>8833</v>
      </c>
    </row>
    <row r="31" spans="1:12" x14ac:dyDescent="0.2">
      <c r="A31" s="269"/>
      <c r="B31" s="263"/>
      <c r="C31" s="279"/>
      <c r="D31" s="280"/>
      <c r="E31" s="280"/>
      <c r="F31" s="505"/>
      <c r="G31" s="506"/>
      <c r="H31" s="507"/>
      <c r="I31" s="280"/>
      <c r="J31" s="280"/>
      <c r="K31" s="281"/>
    </row>
    <row r="32" spans="1:12" ht="13.5" thickBot="1" x14ac:dyDescent="0.25">
      <c r="A32" s="269" t="s">
        <v>152</v>
      </c>
      <c r="B32" s="263"/>
      <c r="C32" s="316">
        <v>5678776.37401665</v>
      </c>
      <c r="D32" s="317">
        <v>8440845.66626684</v>
      </c>
      <c r="E32" s="318">
        <v>2206925.4809769653</v>
      </c>
      <c r="F32" s="316">
        <v>2565206.2873553103</v>
      </c>
      <c r="G32" s="317">
        <v>4427702.1151338406</v>
      </c>
      <c r="H32" s="318">
        <v>1717527.6832800002</v>
      </c>
      <c r="I32" s="316">
        <v>3113570.0866613397</v>
      </c>
      <c r="J32" s="317">
        <v>4013143.5511329984</v>
      </c>
      <c r="K32" s="318">
        <v>489397.79769696493</v>
      </c>
    </row>
    <row r="33" spans="1:11" ht="13.5" thickTop="1" x14ac:dyDescent="0.2">
      <c r="A33" s="269"/>
      <c r="B33" s="263"/>
      <c r="C33" s="276"/>
      <c r="D33" s="277"/>
      <c r="E33" s="278"/>
      <c r="F33" s="276"/>
      <c r="G33" s="277"/>
      <c r="H33" s="278"/>
      <c r="I33" s="276"/>
      <c r="J33" s="277"/>
      <c r="K33" s="278"/>
    </row>
    <row r="34" spans="1:11" x14ac:dyDescent="0.2">
      <c r="A34" s="269" t="s">
        <v>21</v>
      </c>
      <c r="B34" s="263" t="s">
        <v>84</v>
      </c>
      <c r="C34" s="273"/>
      <c r="D34" s="274"/>
      <c r="E34" s="282"/>
      <c r="F34" s="276"/>
      <c r="G34" s="277"/>
      <c r="H34" s="278"/>
      <c r="I34" s="276"/>
      <c r="J34" s="277"/>
      <c r="K34" s="278"/>
    </row>
    <row r="35" spans="1:11" x14ac:dyDescent="0.2">
      <c r="A35" s="269">
        <v>2.1</v>
      </c>
      <c r="B35" s="263" t="s">
        <v>215</v>
      </c>
      <c r="C35" s="273"/>
      <c r="D35" s="274"/>
      <c r="E35" s="282"/>
      <c r="F35" s="276"/>
      <c r="G35" s="277"/>
      <c r="H35" s="278"/>
      <c r="I35" s="276"/>
      <c r="J35" s="277"/>
      <c r="K35" s="278"/>
    </row>
    <row r="36" spans="1:11" x14ac:dyDescent="0.2">
      <c r="A36" s="269"/>
      <c r="B36" s="263" t="s">
        <v>78</v>
      </c>
      <c r="C36" s="273">
        <v>13008.340483272756</v>
      </c>
      <c r="D36" s="274">
        <v>7418104.81163642</v>
      </c>
      <c r="E36" s="275">
        <v>246602</v>
      </c>
      <c r="F36" s="273">
        <v>8103.0204832727559</v>
      </c>
      <c r="G36" s="274">
        <v>4264168.7486716704</v>
      </c>
      <c r="H36" s="275">
        <v>215163</v>
      </c>
      <c r="I36" s="273">
        <v>4905.32</v>
      </c>
      <c r="J36" s="274">
        <v>3153936.0629647491</v>
      </c>
      <c r="K36" s="275">
        <v>31439</v>
      </c>
    </row>
    <row r="37" spans="1:11" x14ac:dyDescent="0.2">
      <c r="A37" s="269"/>
      <c r="B37" s="263" t="s">
        <v>79</v>
      </c>
      <c r="C37" s="273">
        <v>9648.0485643462926</v>
      </c>
      <c r="D37" s="274">
        <v>3559190.5494882334</v>
      </c>
      <c r="E37" s="275">
        <v>191865</v>
      </c>
      <c r="F37" s="273">
        <v>9198.0485643462926</v>
      </c>
      <c r="G37" s="274">
        <v>3264590.5494882334</v>
      </c>
      <c r="H37" s="275">
        <v>191411</v>
      </c>
      <c r="I37" s="273">
        <v>450</v>
      </c>
      <c r="J37" s="274">
        <v>294600</v>
      </c>
      <c r="K37" s="275">
        <v>454</v>
      </c>
    </row>
    <row r="38" spans="1:11" x14ac:dyDescent="0.2">
      <c r="A38" s="269"/>
      <c r="B38" s="373" t="s">
        <v>233</v>
      </c>
      <c r="C38" s="273">
        <v>2852.68</v>
      </c>
      <c r="D38" s="274">
        <v>387124.64090295398</v>
      </c>
      <c r="E38" s="275">
        <v>1528</v>
      </c>
      <c r="F38" s="273">
        <v>76</v>
      </c>
      <c r="G38" s="274">
        <v>23938</v>
      </c>
      <c r="H38" s="275">
        <v>1154</v>
      </c>
      <c r="I38" s="273">
        <v>2776.68</v>
      </c>
      <c r="J38" s="274">
        <v>363186.64090295398</v>
      </c>
      <c r="K38" s="275">
        <v>374</v>
      </c>
    </row>
    <row r="39" spans="1:11" x14ac:dyDescent="0.2">
      <c r="A39" s="269"/>
      <c r="B39" s="373" t="s">
        <v>234</v>
      </c>
      <c r="C39" s="273">
        <v>97</v>
      </c>
      <c r="D39" s="274">
        <v>50422.008634905578</v>
      </c>
      <c r="E39" s="275">
        <v>0</v>
      </c>
      <c r="F39" s="273">
        <v>41</v>
      </c>
      <c r="G39" s="274">
        <v>27558</v>
      </c>
      <c r="H39" s="275">
        <v>0</v>
      </c>
      <c r="I39" s="273">
        <v>56</v>
      </c>
      <c r="J39" s="274">
        <v>22864.008634905578</v>
      </c>
      <c r="K39" s="275">
        <v>0</v>
      </c>
    </row>
    <row r="40" spans="1:11" x14ac:dyDescent="0.2">
      <c r="A40" s="269"/>
      <c r="B40" s="263" t="s">
        <v>80</v>
      </c>
      <c r="C40" s="313">
        <v>25606.06904761905</v>
      </c>
      <c r="D40" s="314">
        <v>11414842.010662513</v>
      </c>
      <c r="E40" s="315">
        <v>439995</v>
      </c>
      <c r="F40" s="313">
        <v>17418.06904761905</v>
      </c>
      <c r="G40" s="314">
        <v>7580255.2981599038</v>
      </c>
      <c r="H40" s="315">
        <v>407728</v>
      </c>
      <c r="I40" s="313">
        <v>8188</v>
      </c>
      <c r="J40" s="314">
        <v>3834586.712502609</v>
      </c>
      <c r="K40" s="315">
        <v>32267</v>
      </c>
    </row>
    <row r="41" spans="1:11" x14ac:dyDescent="0.2">
      <c r="A41" s="269">
        <v>2.2000000000000002</v>
      </c>
      <c r="B41" s="263" t="s">
        <v>216</v>
      </c>
      <c r="C41" s="273"/>
      <c r="D41" s="274"/>
      <c r="E41" s="282"/>
      <c r="F41" s="273"/>
      <c r="G41" s="274"/>
      <c r="H41" s="282"/>
      <c r="I41" s="273"/>
      <c r="J41" s="274"/>
      <c r="K41" s="282"/>
    </row>
    <row r="42" spans="1:11" x14ac:dyDescent="0.2">
      <c r="A42" s="269"/>
      <c r="B42" s="263" t="s">
        <v>78</v>
      </c>
      <c r="C42" s="273">
        <v>2807</v>
      </c>
      <c r="D42" s="274">
        <v>911454.68690523598</v>
      </c>
      <c r="E42" s="275">
        <v>260</v>
      </c>
      <c r="F42" s="273">
        <v>2781</v>
      </c>
      <c r="G42" s="274">
        <v>889847.68690523598</v>
      </c>
      <c r="H42" s="275">
        <v>260</v>
      </c>
      <c r="I42" s="273">
        <v>26</v>
      </c>
      <c r="J42" s="274">
        <v>21607</v>
      </c>
      <c r="K42" s="275">
        <v>0</v>
      </c>
    </row>
    <row r="43" spans="1:11" x14ac:dyDescent="0.2">
      <c r="A43" s="269"/>
      <c r="B43" s="263" t="s">
        <v>79</v>
      </c>
      <c r="C43" s="273">
        <v>3587</v>
      </c>
      <c r="D43" s="274">
        <v>1113467.1425230429</v>
      </c>
      <c r="E43" s="275">
        <v>3</v>
      </c>
      <c r="F43" s="273">
        <v>3577</v>
      </c>
      <c r="G43" s="274">
        <v>1110519.1425230429</v>
      </c>
      <c r="H43" s="275">
        <v>0</v>
      </c>
      <c r="I43" s="273">
        <v>10</v>
      </c>
      <c r="J43" s="274">
        <v>2948</v>
      </c>
      <c r="K43" s="275">
        <v>3</v>
      </c>
    </row>
    <row r="44" spans="1:11" x14ac:dyDescent="0.2">
      <c r="A44" s="269"/>
      <c r="B44" s="373" t="s">
        <v>233</v>
      </c>
      <c r="C44" s="273">
        <v>246</v>
      </c>
      <c r="D44" s="274">
        <v>57731</v>
      </c>
      <c r="E44" s="275">
        <v>0</v>
      </c>
      <c r="F44" s="273">
        <v>246</v>
      </c>
      <c r="G44" s="274">
        <v>57731</v>
      </c>
      <c r="H44" s="275">
        <v>0</v>
      </c>
      <c r="I44" s="273">
        <v>0</v>
      </c>
      <c r="J44" s="274">
        <v>0</v>
      </c>
      <c r="K44" s="275">
        <v>0</v>
      </c>
    </row>
    <row r="45" spans="1:11" x14ac:dyDescent="0.2">
      <c r="A45" s="269"/>
      <c r="B45" s="373" t="s">
        <v>234</v>
      </c>
      <c r="C45" s="273">
        <v>751</v>
      </c>
      <c r="D45" s="274">
        <v>156362</v>
      </c>
      <c r="E45" s="275">
        <v>0</v>
      </c>
      <c r="F45" s="273">
        <v>751</v>
      </c>
      <c r="G45" s="274">
        <v>156362</v>
      </c>
      <c r="H45" s="275">
        <v>0</v>
      </c>
      <c r="I45" s="273">
        <v>0</v>
      </c>
      <c r="J45" s="274">
        <v>0</v>
      </c>
      <c r="K45" s="275">
        <v>0</v>
      </c>
    </row>
    <row r="46" spans="1:11" x14ac:dyDescent="0.2">
      <c r="A46" s="269"/>
      <c r="B46" s="263" t="s">
        <v>80</v>
      </c>
      <c r="C46" s="313">
        <v>7391</v>
      </c>
      <c r="D46" s="314">
        <v>2239014.8294282788</v>
      </c>
      <c r="E46" s="315">
        <v>263</v>
      </c>
      <c r="F46" s="313">
        <v>7355</v>
      </c>
      <c r="G46" s="314">
        <v>2214459.8294282788</v>
      </c>
      <c r="H46" s="315">
        <v>260</v>
      </c>
      <c r="I46" s="313">
        <v>36</v>
      </c>
      <c r="J46" s="314">
        <v>24555</v>
      </c>
      <c r="K46" s="315">
        <v>3</v>
      </c>
    </row>
    <row r="47" spans="1:11" x14ac:dyDescent="0.2">
      <c r="A47" s="269">
        <v>2.2999999999999998</v>
      </c>
      <c r="B47" s="263" t="s">
        <v>82</v>
      </c>
      <c r="C47" s="273"/>
      <c r="D47" s="274"/>
      <c r="E47" s="282"/>
      <c r="F47" s="273"/>
      <c r="G47" s="274"/>
      <c r="H47" s="282"/>
      <c r="I47" s="273"/>
      <c r="J47" s="274"/>
      <c r="K47" s="282"/>
    </row>
    <row r="48" spans="1:11" x14ac:dyDescent="0.2">
      <c r="A48" s="269"/>
      <c r="B48" s="263" t="s">
        <v>78</v>
      </c>
      <c r="C48" s="273">
        <v>8737.9711390192406</v>
      </c>
      <c r="D48" s="274">
        <v>1073753.027849758</v>
      </c>
      <c r="E48" s="275">
        <v>64039.940320000002</v>
      </c>
      <c r="F48" s="273">
        <v>6282.7476190476191</v>
      </c>
      <c r="G48" s="274">
        <v>1040288.4511544835</v>
      </c>
      <c r="H48" s="275">
        <v>35075.46448000001</v>
      </c>
      <c r="I48" s="273">
        <v>2455.223519971621</v>
      </c>
      <c r="J48" s="274">
        <v>33464.576695274474</v>
      </c>
      <c r="K48" s="275">
        <v>28964.475839999992</v>
      </c>
    </row>
    <row r="49" spans="1:11" x14ac:dyDescent="0.2">
      <c r="A49" s="269"/>
      <c r="B49" s="263" t="s">
        <v>79</v>
      </c>
      <c r="C49" s="273">
        <v>8095.6449742500808</v>
      </c>
      <c r="D49" s="274">
        <v>1190078.4806757083</v>
      </c>
      <c r="E49" s="275">
        <v>82791.42869999996</v>
      </c>
      <c r="F49" s="273">
        <v>6462.4833333333318</v>
      </c>
      <c r="G49" s="274">
        <v>1178843.9499755166</v>
      </c>
      <c r="H49" s="275">
        <v>36569.452350000007</v>
      </c>
      <c r="I49" s="273">
        <v>1633.1616409167495</v>
      </c>
      <c r="J49" s="274">
        <v>11234.530700191612</v>
      </c>
      <c r="K49" s="275">
        <v>46221.976349999946</v>
      </c>
    </row>
    <row r="50" spans="1:11" x14ac:dyDescent="0.2">
      <c r="A50" s="269"/>
      <c r="B50" s="373" t="s">
        <v>233</v>
      </c>
      <c r="C50" s="273">
        <v>83.880159415045739</v>
      </c>
      <c r="D50" s="274">
        <v>16865.886706533969</v>
      </c>
      <c r="E50" s="275">
        <v>944.47444999999971</v>
      </c>
      <c r="F50" s="273">
        <v>59</v>
      </c>
      <c r="G50" s="274">
        <v>16050.791640000001</v>
      </c>
      <c r="H50" s="275">
        <v>815</v>
      </c>
      <c r="I50" s="273">
        <v>24.880159415045739</v>
      </c>
      <c r="J50" s="274">
        <v>815.09506653396693</v>
      </c>
      <c r="K50" s="275">
        <v>129.47444999999971</v>
      </c>
    </row>
    <row r="51" spans="1:11" x14ac:dyDescent="0.2">
      <c r="A51" s="269"/>
      <c r="B51" s="373" t="s">
        <v>234</v>
      </c>
      <c r="C51" s="273">
        <v>747</v>
      </c>
      <c r="D51" s="274">
        <v>69609</v>
      </c>
      <c r="E51" s="275">
        <v>0</v>
      </c>
      <c r="F51" s="273">
        <v>747</v>
      </c>
      <c r="G51" s="274">
        <v>69609</v>
      </c>
      <c r="H51" s="275">
        <v>0</v>
      </c>
      <c r="I51" s="273">
        <v>0</v>
      </c>
      <c r="J51" s="274">
        <v>0</v>
      </c>
      <c r="K51" s="275">
        <v>0</v>
      </c>
    </row>
    <row r="52" spans="1:11" x14ac:dyDescent="0.2">
      <c r="A52" s="269"/>
      <c r="B52" s="263" t="s">
        <v>80</v>
      </c>
      <c r="C52" s="313">
        <v>17664.49627268437</v>
      </c>
      <c r="D52" s="314">
        <v>2350306.3952320004</v>
      </c>
      <c r="E52" s="315">
        <v>147775.84346999996</v>
      </c>
      <c r="F52" s="313">
        <v>13551.230952380951</v>
      </c>
      <c r="G52" s="314">
        <v>2304792.1927700001</v>
      </c>
      <c r="H52" s="315">
        <v>72459.916830000016</v>
      </c>
      <c r="I52" s="313">
        <v>4113.265320303416</v>
      </c>
      <c r="J52" s="314">
        <v>45514.202462000052</v>
      </c>
      <c r="K52" s="315">
        <v>75315.926639999932</v>
      </c>
    </row>
    <row r="53" spans="1:11" x14ac:dyDescent="0.2">
      <c r="A53" s="269">
        <v>2.4</v>
      </c>
      <c r="B53" s="263" t="s">
        <v>183</v>
      </c>
      <c r="C53" s="273"/>
      <c r="D53" s="274"/>
      <c r="E53" s="282"/>
      <c r="F53" s="273"/>
      <c r="G53" s="274"/>
      <c r="H53" s="282"/>
      <c r="I53" s="273"/>
      <c r="J53" s="274"/>
      <c r="K53" s="282"/>
    </row>
    <row r="54" spans="1:11" x14ac:dyDescent="0.2">
      <c r="A54" s="269"/>
      <c r="B54" s="263" t="s">
        <v>78</v>
      </c>
      <c r="C54" s="273">
        <v>29988.748517178552</v>
      </c>
      <c r="D54" s="274">
        <v>10752556.820240047</v>
      </c>
      <c r="E54" s="275">
        <v>302855.78220000002</v>
      </c>
      <c r="F54" s="273">
        <v>14388.667745398026</v>
      </c>
      <c r="G54" s="274">
        <v>4716569.0248110835</v>
      </c>
      <c r="H54" s="275">
        <v>14340</v>
      </c>
      <c r="I54" s="273">
        <v>15600.080771780526</v>
      </c>
      <c r="J54" s="274">
        <v>6035987.7954289624</v>
      </c>
      <c r="K54" s="275">
        <v>288515.78220000002</v>
      </c>
    </row>
    <row r="55" spans="1:11" x14ac:dyDescent="0.2">
      <c r="A55" s="269"/>
      <c r="B55" s="263" t="s">
        <v>79</v>
      </c>
      <c r="C55" s="273">
        <v>18081.11672090755</v>
      </c>
      <c r="D55" s="274">
        <v>4005412.7835348337</v>
      </c>
      <c r="E55" s="275">
        <v>22944.545289999998</v>
      </c>
      <c r="F55" s="273">
        <v>13640.303314413486</v>
      </c>
      <c r="G55" s="274">
        <v>2885077.3464418813</v>
      </c>
      <c r="H55" s="275">
        <v>18184</v>
      </c>
      <c r="I55" s="273">
        <v>4440.8134064940659</v>
      </c>
      <c r="J55" s="274">
        <v>1120335.4370929524</v>
      </c>
      <c r="K55" s="275">
        <v>4760.5452899999973</v>
      </c>
    </row>
    <row r="56" spans="1:11" x14ac:dyDescent="0.2">
      <c r="A56" s="269"/>
      <c r="B56" s="373" t="s">
        <v>233</v>
      </c>
      <c r="C56" s="273">
        <v>432.39479515572344</v>
      </c>
      <c r="D56" s="274">
        <v>1602116.9247353908</v>
      </c>
      <c r="E56" s="275">
        <v>5891.0887099999964</v>
      </c>
      <c r="F56" s="273">
        <v>162</v>
      </c>
      <c r="G56" s="274">
        <v>36604.646049743082</v>
      </c>
      <c r="H56" s="275">
        <v>3188.0887099999964</v>
      </c>
      <c r="I56" s="273">
        <v>270.39479515572344</v>
      </c>
      <c r="J56" s="274">
        <v>1565512.2786856478</v>
      </c>
      <c r="K56" s="275">
        <v>2703</v>
      </c>
    </row>
    <row r="57" spans="1:11" x14ac:dyDescent="0.2">
      <c r="A57" s="269"/>
      <c r="B57" s="373" t="s">
        <v>234</v>
      </c>
      <c r="C57" s="273">
        <v>528</v>
      </c>
      <c r="D57" s="274">
        <v>261768.06</v>
      </c>
      <c r="E57" s="275">
        <v>0</v>
      </c>
      <c r="F57" s="273">
        <v>29</v>
      </c>
      <c r="G57" s="274">
        <v>205044</v>
      </c>
      <c r="H57" s="275">
        <v>0</v>
      </c>
      <c r="I57" s="273">
        <v>499</v>
      </c>
      <c r="J57" s="274">
        <v>56724.06</v>
      </c>
      <c r="K57" s="275">
        <v>0</v>
      </c>
    </row>
    <row r="58" spans="1:11" x14ac:dyDescent="0.2">
      <c r="A58" s="269"/>
      <c r="B58" s="263" t="s">
        <v>80</v>
      </c>
      <c r="C58" s="313">
        <v>49030.260033241822</v>
      </c>
      <c r="D58" s="314">
        <v>16621854.588510273</v>
      </c>
      <c r="E58" s="315">
        <v>331691.41619999998</v>
      </c>
      <c r="F58" s="313">
        <v>28219.971059811513</v>
      </c>
      <c r="G58" s="314">
        <v>7843295.0173027087</v>
      </c>
      <c r="H58" s="315">
        <v>35712.088709999996</v>
      </c>
      <c r="I58" s="313">
        <v>20810.288973430313</v>
      </c>
      <c r="J58" s="314">
        <v>8778559.5712075625</v>
      </c>
      <c r="K58" s="315">
        <v>295979.32749</v>
      </c>
    </row>
    <row r="59" spans="1:11" x14ac:dyDescent="0.2">
      <c r="A59" s="269"/>
      <c r="B59" s="263"/>
      <c r="C59" s="273"/>
      <c r="D59" s="274"/>
      <c r="E59" s="282"/>
      <c r="F59" s="273"/>
      <c r="G59" s="274"/>
      <c r="H59" s="282"/>
      <c r="I59" s="273"/>
      <c r="J59" s="274"/>
      <c r="K59" s="282"/>
    </row>
    <row r="60" spans="1:11" ht="13.5" thickBot="1" x14ac:dyDescent="0.25">
      <c r="A60" s="269" t="s">
        <v>153</v>
      </c>
      <c r="B60" s="263"/>
      <c r="C60" s="316">
        <v>99691.825353545239</v>
      </c>
      <c r="D60" s="317">
        <v>32626017.823833063</v>
      </c>
      <c r="E60" s="318">
        <v>919725.25966999994</v>
      </c>
      <c r="F60" s="316">
        <v>66544.271059811523</v>
      </c>
      <c r="G60" s="317">
        <v>19942802.337660894</v>
      </c>
      <c r="H60" s="318">
        <v>516160.00553999998</v>
      </c>
      <c r="I60" s="316">
        <v>33147.55429373373</v>
      </c>
      <c r="J60" s="317">
        <v>12683215.486172171</v>
      </c>
      <c r="K60" s="318">
        <v>403565.2541299999</v>
      </c>
    </row>
    <row r="61" spans="1:11" ht="13.5" thickTop="1" x14ac:dyDescent="0.2">
      <c r="A61" s="269"/>
      <c r="B61" s="283"/>
      <c r="C61" s="319"/>
      <c r="D61" s="320"/>
      <c r="E61" s="321"/>
      <c r="F61" s="319"/>
      <c r="G61" s="320"/>
      <c r="H61" s="321"/>
      <c r="I61" s="319"/>
      <c r="J61" s="320"/>
      <c r="K61" s="321"/>
    </row>
    <row r="62" spans="1:11" ht="13.5" thickBot="1" x14ac:dyDescent="0.25">
      <c r="A62" s="269" t="s">
        <v>85</v>
      </c>
      <c r="B62" s="263"/>
      <c r="C62" s="322">
        <v>5778468.1993701952</v>
      </c>
      <c r="D62" s="323">
        <v>41066863.490099907</v>
      </c>
      <c r="E62" s="324">
        <v>3126650.7406469653</v>
      </c>
      <c r="F62" s="322">
        <v>2631750.5584151219</v>
      </c>
      <c r="G62" s="323">
        <v>24370504.452794734</v>
      </c>
      <c r="H62" s="324">
        <v>2233687.6888200003</v>
      </c>
      <c r="I62" s="322">
        <v>3146717.6409550733</v>
      </c>
      <c r="J62" s="323">
        <v>16696359.037305169</v>
      </c>
      <c r="K62" s="324">
        <v>892963.05182696483</v>
      </c>
    </row>
    <row r="63" spans="1:11" x14ac:dyDescent="0.2">
      <c r="A63" s="269"/>
      <c r="B63" s="263"/>
      <c r="C63" s="276"/>
      <c r="D63" s="277"/>
      <c r="E63" s="278"/>
      <c r="F63" s="276"/>
      <c r="G63" s="277"/>
      <c r="H63" s="278"/>
      <c r="I63" s="276"/>
      <c r="J63" s="277"/>
      <c r="K63" s="278"/>
    </row>
    <row r="64" spans="1:11" x14ac:dyDescent="0.2">
      <c r="A64" s="269" t="s">
        <v>86</v>
      </c>
      <c r="B64" s="263" t="s">
        <v>87</v>
      </c>
      <c r="C64" s="276"/>
      <c r="D64" s="277"/>
      <c r="E64" s="278"/>
      <c r="F64" s="276"/>
      <c r="G64" s="277"/>
      <c r="H64" s="278"/>
      <c r="I64" s="276"/>
      <c r="J64" s="277"/>
      <c r="K64" s="278"/>
    </row>
    <row r="65" spans="1:11" x14ac:dyDescent="0.2">
      <c r="A65" s="269" t="s">
        <v>10</v>
      </c>
      <c r="B65" s="263" t="s">
        <v>88</v>
      </c>
      <c r="C65" s="284"/>
      <c r="D65" s="285"/>
      <c r="E65" s="278"/>
      <c r="F65" s="276"/>
      <c r="G65" s="277"/>
      <c r="H65" s="278"/>
      <c r="I65" s="276"/>
      <c r="J65" s="277"/>
      <c r="K65" s="278"/>
    </row>
    <row r="66" spans="1:11" x14ac:dyDescent="0.2">
      <c r="A66" s="269">
        <v>1.1000000000000001</v>
      </c>
      <c r="B66" s="263" t="s">
        <v>336</v>
      </c>
      <c r="C66" s="284"/>
      <c r="D66" s="285"/>
      <c r="E66" s="278"/>
      <c r="F66" s="284"/>
      <c r="G66" s="285"/>
      <c r="H66" s="278"/>
      <c r="I66" s="284"/>
      <c r="J66" s="285"/>
      <c r="K66" s="278"/>
    </row>
    <row r="67" spans="1:11" x14ac:dyDescent="0.2">
      <c r="A67" s="269"/>
      <c r="B67" s="263" t="s">
        <v>78</v>
      </c>
      <c r="C67" s="273">
        <v>60885.733517750523</v>
      </c>
      <c r="D67" s="274">
        <v>179196.27878136592</v>
      </c>
      <c r="E67" s="275"/>
      <c r="F67" s="273">
        <v>22384.93351775052</v>
      </c>
      <c r="G67" s="274">
        <v>88505.710191365913</v>
      </c>
      <c r="H67" s="275"/>
      <c r="I67" s="273">
        <v>38500.800000000003</v>
      </c>
      <c r="J67" s="274">
        <v>90690.56859000001</v>
      </c>
      <c r="K67" s="275"/>
    </row>
    <row r="68" spans="1:11" x14ac:dyDescent="0.2">
      <c r="A68" s="269"/>
      <c r="B68" s="263" t="s">
        <v>79</v>
      </c>
      <c r="C68" s="273">
        <v>222650.20945762811</v>
      </c>
      <c r="D68" s="274">
        <v>323670.95220262691</v>
      </c>
      <c r="E68" s="275"/>
      <c r="F68" s="273">
        <v>127108.20945762811</v>
      </c>
      <c r="G68" s="274">
        <v>193382.17526266639</v>
      </c>
      <c r="H68" s="275"/>
      <c r="I68" s="273">
        <v>95542</v>
      </c>
      <c r="J68" s="274">
        <v>130288.77693996053</v>
      </c>
      <c r="K68" s="275"/>
    </row>
    <row r="69" spans="1:11" x14ac:dyDescent="0.2">
      <c r="A69" s="269"/>
      <c r="B69" s="373" t="s">
        <v>233</v>
      </c>
      <c r="C69" s="273">
        <v>123679.13463877607</v>
      </c>
      <c r="D69" s="274">
        <v>219838.32948006314</v>
      </c>
      <c r="E69" s="275"/>
      <c r="F69" s="273">
        <v>16074.134638776071</v>
      </c>
      <c r="G69" s="274">
        <v>26194.429092395567</v>
      </c>
      <c r="H69" s="275"/>
      <c r="I69" s="273">
        <v>107605</v>
      </c>
      <c r="J69" s="274">
        <v>193643.90038766759</v>
      </c>
      <c r="K69" s="275"/>
    </row>
    <row r="70" spans="1:11" x14ac:dyDescent="0.2">
      <c r="A70" s="269"/>
      <c r="B70" s="373" t="s">
        <v>234</v>
      </c>
      <c r="C70" s="273">
        <v>689894</v>
      </c>
      <c r="D70" s="274">
        <v>179548.79800000001</v>
      </c>
      <c r="E70" s="275"/>
      <c r="F70" s="273">
        <v>562601</v>
      </c>
      <c r="G70" s="274">
        <v>124113.798</v>
      </c>
      <c r="H70" s="275"/>
      <c r="I70" s="273">
        <v>127293</v>
      </c>
      <c r="J70" s="274">
        <v>55435</v>
      </c>
      <c r="K70" s="275"/>
    </row>
    <row r="71" spans="1:11" x14ac:dyDescent="0.2">
      <c r="A71" s="269"/>
      <c r="B71" s="263"/>
      <c r="C71" s="325">
        <v>1097109.0776141547</v>
      </c>
      <c r="D71" s="326">
        <v>902254.35846405593</v>
      </c>
      <c r="E71" s="321"/>
      <c r="F71" s="325">
        <v>728168.27761415474</v>
      </c>
      <c r="G71" s="326">
        <v>432196.11254642793</v>
      </c>
      <c r="H71" s="321"/>
      <c r="I71" s="325">
        <v>368940.79999999999</v>
      </c>
      <c r="J71" s="326">
        <v>470058.24591762811</v>
      </c>
      <c r="K71" s="278"/>
    </row>
    <row r="72" spans="1:11" x14ac:dyDescent="0.2">
      <c r="A72" s="269">
        <v>1.2</v>
      </c>
      <c r="B72" s="263" t="s">
        <v>337</v>
      </c>
      <c r="C72" s="490"/>
      <c r="D72" s="486"/>
      <c r="E72" s="321"/>
      <c r="F72" s="490"/>
      <c r="G72" s="486"/>
      <c r="H72" s="321"/>
      <c r="I72" s="490"/>
      <c r="J72" s="486"/>
      <c r="K72" s="278"/>
    </row>
    <row r="73" spans="1:11" x14ac:dyDescent="0.2">
      <c r="A73" s="269"/>
      <c r="B73" s="263" t="s">
        <v>78</v>
      </c>
      <c r="C73" s="284">
        <v>2956.2161715842562</v>
      </c>
      <c r="D73" s="285">
        <v>47197.022435594998</v>
      </c>
      <c r="E73" s="278"/>
      <c r="F73" s="284">
        <v>2481.2161715842562</v>
      </c>
      <c r="G73" s="285">
        <v>35044.852925594998</v>
      </c>
      <c r="H73" s="278"/>
      <c r="I73" s="284">
        <v>475</v>
      </c>
      <c r="J73" s="285">
        <v>12152.16951</v>
      </c>
      <c r="K73" s="278"/>
    </row>
    <row r="74" spans="1:11" x14ac:dyDescent="0.2">
      <c r="A74" s="269"/>
      <c r="B74" s="263" t="s">
        <v>79</v>
      </c>
      <c r="C74" s="284">
        <v>28848.829076260055</v>
      </c>
      <c r="D74" s="285">
        <v>84282.948413032893</v>
      </c>
      <c r="E74" s="278"/>
      <c r="F74" s="284">
        <v>14910.829076260055</v>
      </c>
      <c r="G74" s="285">
        <v>63099.250968426983</v>
      </c>
      <c r="H74" s="278"/>
      <c r="I74" s="284">
        <v>13938</v>
      </c>
      <c r="J74" s="285">
        <v>21183.69744460591</v>
      </c>
      <c r="K74" s="278"/>
    </row>
    <row r="75" spans="1:11" x14ac:dyDescent="0.2">
      <c r="A75" s="269"/>
      <c r="B75" s="263" t="s">
        <v>233</v>
      </c>
      <c r="C75" s="284">
        <v>1581.6771380009914</v>
      </c>
      <c r="D75" s="285">
        <v>3162.8565673987841</v>
      </c>
      <c r="E75" s="278"/>
      <c r="F75" s="284">
        <v>1565.6771380009914</v>
      </c>
      <c r="G75" s="285">
        <v>3134.0520906801212</v>
      </c>
      <c r="H75" s="278"/>
      <c r="I75" s="284">
        <v>16</v>
      </c>
      <c r="J75" s="285">
        <v>28.804476718662773</v>
      </c>
      <c r="K75" s="278"/>
    </row>
    <row r="76" spans="1:11" x14ac:dyDescent="0.2">
      <c r="A76" s="269"/>
      <c r="B76" s="263" t="s">
        <v>234</v>
      </c>
      <c r="C76" s="284">
        <v>5282</v>
      </c>
      <c r="D76" s="285">
        <v>7734</v>
      </c>
      <c r="E76" s="278"/>
      <c r="F76" s="284">
        <v>5</v>
      </c>
      <c r="G76" s="285">
        <v>30</v>
      </c>
      <c r="H76" s="278"/>
      <c r="I76" s="284">
        <v>5277</v>
      </c>
      <c r="J76" s="285">
        <v>7704</v>
      </c>
      <c r="K76" s="278"/>
    </row>
    <row r="77" spans="1:11" x14ac:dyDescent="0.2">
      <c r="A77" s="269"/>
      <c r="B77" s="263"/>
      <c r="C77" s="325">
        <v>38668.7223858453</v>
      </c>
      <c r="D77" s="326">
        <v>142376.82741602667</v>
      </c>
      <c r="E77" s="321"/>
      <c r="F77" s="325">
        <v>18962.722385845304</v>
      </c>
      <c r="G77" s="326">
        <v>101308.1559847021</v>
      </c>
      <c r="H77" s="321"/>
      <c r="I77" s="325">
        <v>19706</v>
      </c>
      <c r="J77" s="326">
        <v>41068.671431324576</v>
      </c>
      <c r="K77" s="278"/>
    </row>
    <row r="78" spans="1:11" x14ac:dyDescent="0.2">
      <c r="A78" s="269">
        <v>1.3</v>
      </c>
      <c r="B78" s="263" t="s">
        <v>82</v>
      </c>
      <c r="C78" s="284"/>
      <c r="D78" s="285"/>
      <c r="E78" s="278"/>
      <c r="F78" s="284"/>
      <c r="G78" s="285"/>
      <c r="H78" s="278"/>
      <c r="I78" s="284"/>
      <c r="J78" s="285"/>
      <c r="K78" s="278"/>
    </row>
    <row r="79" spans="1:11" x14ac:dyDescent="0.2">
      <c r="A79" s="269"/>
      <c r="B79" s="263" t="s">
        <v>78</v>
      </c>
      <c r="C79" s="284">
        <v>1159</v>
      </c>
      <c r="D79" s="285">
        <v>13294.6</v>
      </c>
      <c r="E79" s="278"/>
      <c r="F79" s="284">
        <v>1030</v>
      </c>
      <c r="G79" s="285">
        <v>9984</v>
      </c>
      <c r="H79" s="278"/>
      <c r="I79" s="284">
        <v>129</v>
      </c>
      <c r="J79" s="285">
        <v>3310.6</v>
      </c>
      <c r="K79" s="278"/>
    </row>
    <row r="80" spans="1:11" x14ac:dyDescent="0.2">
      <c r="A80" s="269"/>
      <c r="B80" s="263" t="s">
        <v>79</v>
      </c>
      <c r="C80" s="284">
        <v>1922</v>
      </c>
      <c r="D80" s="285">
        <v>8773.3719999999994</v>
      </c>
      <c r="E80" s="278"/>
      <c r="F80" s="284">
        <v>1846</v>
      </c>
      <c r="G80" s="285">
        <v>7848</v>
      </c>
      <c r="H80" s="278"/>
      <c r="I80" s="284">
        <v>76</v>
      </c>
      <c r="J80" s="285">
        <v>925.37199999999996</v>
      </c>
      <c r="K80" s="278"/>
    </row>
    <row r="81" spans="1:11" x14ac:dyDescent="0.2">
      <c r="A81" s="269"/>
      <c r="B81" s="263" t="s">
        <v>233</v>
      </c>
      <c r="C81" s="284">
        <v>158</v>
      </c>
      <c r="D81" s="285">
        <v>723</v>
      </c>
      <c r="E81" s="278"/>
      <c r="F81" s="284">
        <v>156</v>
      </c>
      <c r="G81" s="285">
        <v>717</v>
      </c>
      <c r="H81" s="278"/>
      <c r="I81" s="284">
        <v>2</v>
      </c>
      <c r="J81" s="285">
        <v>6</v>
      </c>
      <c r="K81" s="278"/>
    </row>
    <row r="82" spans="1:11" x14ac:dyDescent="0.2">
      <c r="A82" s="269"/>
      <c r="B82" s="263" t="s">
        <v>234</v>
      </c>
      <c r="C82" s="284">
        <v>20</v>
      </c>
      <c r="D82" s="285">
        <v>92</v>
      </c>
      <c r="E82" s="278"/>
      <c r="F82" s="284">
        <v>20</v>
      </c>
      <c r="G82" s="285">
        <v>92</v>
      </c>
      <c r="H82" s="278"/>
      <c r="I82" s="284">
        <v>0</v>
      </c>
      <c r="J82" s="285">
        <v>0</v>
      </c>
      <c r="K82" s="278"/>
    </row>
    <row r="83" spans="1:11" x14ac:dyDescent="0.2">
      <c r="A83" s="269"/>
      <c r="B83" s="263"/>
      <c r="C83" s="325">
        <v>3259</v>
      </c>
      <c r="D83" s="326">
        <v>22882.972000000002</v>
      </c>
      <c r="E83" s="278"/>
      <c r="F83" s="325">
        <v>3052</v>
      </c>
      <c r="G83" s="326">
        <v>18641</v>
      </c>
      <c r="H83" s="278"/>
      <c r="I83" s="325">
        <v>207</v>
      </c>
      <c r="J83" s="326">
        <v>4241.9719999999998</v>
      </c>
      <c r="K83" s="278"/>
    </row>
    <row r="84" spans="1:11" x14ac:dyDescent="0.2">
      <c r="A84" s="269">
        <v>1.4</v>
      </c>
      <c r="B84" s="263" t="s">
        <v>217</v>
      </c>
      <c r="C84" s="284"/>
      <c r="D84" s="285"/>
      <c r="E84" s="278"/>
      <c r="F84" s="284"/>
      <c r="G84" s="285"/>
      <c r="H84" s="282"/>
      <c r="I84" s="284"/>
      <c r="J84" s="285"/>
      <c r="K84" s="282"/>
    </row>
    <row r="85" spans="1:11" x14ac:dyDescent="0.2">
      <c r="A85" s="269"/>
      <c r="B85" s="263" t="s">
        <v>78</v>
      </c>
      <c r="C85" s="273">
        <v>0</v>
      </c>
      <c r="D85" s="274">
        <v>0</v>
      </c>
      <c r="E85" s="275"/>
      <c r="F85" s="273">
        <v>0</v>
      </c>
      <c r="G85" s="274">
        <v>0</v>
      </c>
      <c r="H85" s="275"/>
      <c r="I85" s="273">
        <v>0</v>
      </c>
      <c r="J85" s="274">
        <v>0</v>
      </c>
      <c r="K85" s="275"/>
    </row>
    <row r="86" spans="1:11" x14ac:dyDescent="0.2">
      <c r="A86" s="269"/>
      <c r="B86" s="263" t="s">
        <v>79</v>
      </c>
      <c r="C86" s="273">
        <v>1170</v>
      </c>
      <c r="D86" s="274">
        <v>1328</v>
      </c>
      <c r="E86" s="275"/>
      <c r="F86" s="273">
        <v>1170</v>
      </c>
      <c r="G86" s="274">
        <v>1328</v>
      </c>
      <c r="H86" s="275"/>
      <c r="I86" s="273">
        <v>0</v>
      </c>
      <c r="J86" s="274">
        <v>0</v>
      </c>
      <c r="K86" s="275"/>
    </row>
    <row r="87" spans="1:11" x14ac:dyDescent="0.2">
      <c r="A87" s="269"/>
      <c r="B87" s="373" t="s">
        <v>233</v>
      </c>
      <c r="C87" s="273">
        <v>0</v>
      </c>
      <c r="D87" s="274">
        <v>0</v>
      </c>
      <c r="E87" s="275"/>
      <c r="F87" s="273">
        <v>0</v>
      </c>
      <c r="G87" s="274">
        <v>0</v>
      </c>
      <c r="H87" s="275"/>
      <c r="I87" s="273">
        <v>0</v>
      </c>
      <c r="J87" s="274">
        <v>0</v>
      </c>
      <c r="K87" s="275"/>
    </row>
    <row r="88" spans="1:11" x14ac:dyDescent="0.2">
      <c r="A88" s="269"/>
      <c r="B88" s="373" t="s">
        <v>234</v>
      </c>
      <c r="C88" s="273">
        <v>677569</v>
      </c>
      <c r="D88" s="274">
        <v>410034.81255999999</v>
      </c>
      <c r="E88" s="275"/>
      <c r="F88" s="273">
        <v>402071</v>
      </c>
      <c r="G88" s="274">
        <v>207566</v>
      </c>
      <c r="H88" s="275"/>
      <c r="I88" s="273">
        <v>275498</v>
      </c>
      <c r="J88" s="274">
        <v>202468.81255999999</v>
      </c>
      <c r="K88" s="275"/>
    </row>
    <row r="89" spans="1:11" x14ac:dyDescent="0.2">
      <c r="A89" s="269"/>
      <c r="B89" s="263"/>
      <c r="C89" s="325">
        <v>678739</v>
      </c>
      <c r="D89" s="326">
        <v>411362.81255999999</v>
      </c>
      <c r="E89" s="321"/>
      <c r="F89" s="325">
        <v>403241</v>
      </c>
      <c r="G89" s="326">
        <v>208894</v>
      </c>
      <c r="H89" s="321"/>
      <c r="I89" s="325">
        <v>275498</v>
      </c>
      <c r="J89" s="326">
        <v>202468.81255999999</v>
      </c>
      <c r="K89" s="278"/>
    </row>
    <row r="90" spans="1:11" x14ac:dyDescent="0.2">
      <c r="A90" s="269"/>
      <c r="B90" s="286" t="s">
        <v>218</v>
      </c>
      <c r="C90" s="325">
        <v>1817775.8</v>
      </c>
      <c r="D90" s="326">
        <v>1478876.9704400827</v>
      </c>
      <c r="E90" s="321"/>
      <c r="F90" s="325">
        <v>1153424</v>
      </c>
      <c r="G90" s="326">
        <v>761039.26853113004</v>
      </c>
      <c r="H90" s="321"/>
      <c r="I90" s="325">
        <v>664351.80000000005</v>
      </c>
      <c r="J90" s="326">
        <v>717837.70190895267</v>
      </c>
      <c r="K90" s="278"/>
    </row>
    <row r="91" spans="1:11" x14ac:dyDescent="0.2">
      <c r="A91" s="269"/>
      <c r="B91" s="286"/>
      <c r="C91" s="490"/>
      <c r="D91" s="486"/>
      <c r="E91" s="321"/>
      <c r="F91" s="490"/>
      <c r="G91" s="486"/>
      <c r="H91" s="321"/>
      <c r="I91" s="490"/>
      <c r="J91" s="486"/>
      <c r="K91" s="278"/>
    </row>
    <row r="92" spans="1:11" x14ac:dyDescent="0.2">
      <c r="A92" s="269" t="s">
        <v>89</v>
      </c>
      <c r="B92" s="263" t="s">
        <v>219</v>
      </c>
      <c r="C92" s="284"/>
      <c r="D92" s="285"/>
      <c r="E92" s="278"/>
      <c r="F92" s="284"/>
      <c r="G92" s="285"/>
      <c r="H92" s="282"/>
      <c r="I92" s="284"/>
      <c r="J92" s="285"/>
      <c r="K92" s="282"/>
    </row>
    <row r="93" spans="1:11" x14ac:dyDescent="0.2">
      <c r="A93" s="269"/>
      <c r="B93" s="263" t="s">
        <v>78</v>
      </c>
      <c r="C93" s="273">
        <v>128270.56968681581</v>
      </c>
      <c r="D93" s="274">
        <v>830041.90879780496</v>
      </c>
      <c r="E93" s="275"/>
      <c r="F93" s="273">
        <v>56180.909049558519</v>
      </c>
      <c r="G93" s="274">
        <v>423710.31967434537</v>
      </c>
      <c r="H93" s="275"/>
      <c r="I93" s="273">
        <v>72089.660637257301</v>
      </c>
      <c r="J93" s="274">
        <v>406331.58912345953</v>
      </c>
      <c r="K93" s="275"/>
    </row>
    <row r="94" spans="1:11" x14ac:dyDescent="0.2">
      <c r="A94" s="269"/>
      <c r="B94" s="263" t="s">
        <v>79</v>
      </c>
      <c r="C94" s="273">
        <v>222464.23702911477</v>
      </c>
      <c r="D94" s="274">
        <v>519960.81510609936</v>
      </c>
      <c r="E94" s="275"/>
      <c r="F94" s="273">
        <v>143140.51553986245</v>
      </c>
      <c r="G94" s="274">
        <v>357482.28792956483</v>
      </c>
      <c r="H94" s="275"/>
      <c r="I94" s="273">
        <v>79323.721489252319</v>
      </c>
      <c r="J94" s="274">
        <v>162478.52717653452</v>
      </c>
      <c r="K94" s="275"/>
    </row>
    <row r="95" spans="1:11" x14ac:dyDescent="0.2">
      <c r="A95" s="269"/>
      <c r="B95" s="373" t="s">
        <v>233</v>
      </c>
      <c r="C95" s="273">
        <v>72411.983906340276</v>
      </c>
      <c r="D95" s="274">
        <v>81310.582547299797</v>
      </c>
      <c r="E95" s="275"/>
      <c r="F95" s="273">
        <v>35049.166032849898</v>
      </c>
      <c r="G95" s="274">
        <v>34103.439893301591</v>
      </c>
      <c r="H95" s="275"/>
      <c r="I95" s="273">
        <v>37362.817873490378</v>
      </c>
      <c r="J95" s="274">
        <v>47207.142653998213</v>
      </c>
      <c r="K95" s="275"/>
    </row>
    <row r="96" spans="1:11" x14ac:dyDescent="0.2">
      <c r="A96" s="269"/>
      <c r="B96" s="373" t="s">
        <v>234</v>
      </c>
      <c r="C96" s="273">
        <v>915053.4</v>
      </c>
      <c r="D96" s="274">
        <v>379093.36</v>
      </c>
      <c r="E96" s="275"/>
      <c r="F96" s="273">
        <v>1826</v>
      </c>
      <c r="G96" s="274">
        <v>652.16000000000008</v>
      </c>
      <c r="H96" s="275"/>
      <c r="I96" s="273">
        <v>913227.4</v>
      </c>
      <c r="J96" s="274">
        <v>378441.2</v>
      </c>
      <c r="K96" s="275"/>
    </row>
    <row r="97" spans="1:11" x14ac:dyDescent="0.2">
      <c r="A97" s="269"/>
      <c r="B97" s="263"/>
      <c r="C97" s="325">
        <v>1338200.1906222708</v>
      </c>
      <c r="D97" s="326">
        <v>1810406.6664512041</v>
      </c>
      <c r="E97" s="321"/>
      <c r="F97" s="325">
        <v>236196.59062227086</v>
      </c>
      <c r="G97" s="326">
        <v>815948.20749721176</v>
      </c>
      <c r="H97" s="321"/>
      <c r="I97" s="325">
        <v>1102003.6000000001</v>
      </c>
      <c r="J97" s="326">
        <v>994458.45895399223</v>
      </c>
      <c r="K97" s="278"/>
    </row>
    <row r="98" spans="1:11" ht="13.5" thickBot="1" x14ac:dyDescent="0.25">
      <c r="A98" s="269" t="s">
        <v>91</v>
      </c>
      <c r="B98" s="263"/>
      <c r="C98" s="327">
        <v>3155975.9906222709</v>
      </c>
      <c r="D98" s="328">
        <v>3289283.6368912868</v>
      </c>
      <c r="E98" s="321"/>
      <c r="F98" s="327">
        <v>1389620.5906222709</v>
      </c>
      <c r="G98" s="328">
        <v>1576987.4760283418</v>
      </c>
      <c r="H98" s="321"/>
      <c r="I98" s="327">
        <v>1766355.4000000001</v>
      </c>
      <c r="J98" s="328">
        <v>1712296.160862945</v>
      </c>
      <c r="K98" s="278"/>
    </row>
    <row r="99" spans="1:11" ht="13.5" thickTop="1" x14ac:dyDescent="0.2">
      <c r="A99" s="7"/>
      <c r="B99" s="19"/>
      <c r="C99" s="7"/>
      <c r="D99" s="19"/>
      <c r="E99" s="287"/>
      <c r="F99" s="7"/>
      <c r="G99" s="19"/>
      <c r="H99" s="287"/>
      <c r="I99" s="7"/>
      <c r="J99" s="19"/>
      <c r="K99" s="287"/>
    </row>
    <row r="100" spans="1:11" x14ac:dyDescent="0.2">
      <c r="A100" s="7"/>
      <c r="B100" s="19"/>
      <c r="C100" s="7"/>
      <c r="D100" s="19"/>
      <c r="E100" s="287"/>
      <c r="F100" s="7"/>
      <c r="G100" s="19"/>
      <c r="H100" s="287"/>
      <c r="I100" s="7"/>
      <c r="J100" s="19"/>
      <c r="K100" s="287"/>
    </row>
    <row r="101" spans="1:11" x14ac:dyDescent="0.2">
      <c r="A101" s="288" t="s">
        <v>213</v>
      </c>
      <c r="B101" s="286"/>
      <c r="C101" s="254" t="s">
        <v>172</v>
      </c>
      <c r="D101" s="255" t="s">
        <v>172</v>
      </c>
      <c r="E101" s="256" t="s">
        <v>172</v>
      </c>
      <c r="F101" s="254" t="s">
        <v>173</v>
      </c>
      <c r="G101" s="255" t="s">
        <v>173</v>
      </c>
      <c r="H101" s="256" t="s">
        <v>173</v>
      </c>
      <c r="I101" s="254" t="s">
        <v>174</v>
      </c>
      <c r="J101" s="255" t="s">
        <v>174</v>
      </c>
      <c r="K101" s="256" t="s">
        <v>174</v>
      </c>
    </row>
    <row r="102" spans="1:11" x14ac:dyDescent="0.2">
      <c r="A102" s="257" t="s">
        <v>189</v>
      </c>
      <c r="B102" s="258"/>
      <c r="C102" s="259" t="s">
        <v>68</v>
      </c>
      <c r="D102" s="260" t="s">
        <v>69</v>
      </c>
      <c r="E102" s="261" t="s">
        <v>70</v>
      </c>
      <c r="F102" s="259" t="s">
        <v>68</v>
      </c>
      <c r="G102" s="260" t="s">
        <v>69</v>
      </c>
      <c r="H102" s="261" t="s">
        <v>70</v>
      </c>
      <c r="I102" s="259" t="s">
        <v>68</v>
      </c>
      <c r="J102" s="260" t="s">
        <v>69</v>
      </c>
      <c r="K102" s="261" t="s">
        <v>70</v>
      </c>
    </row>
    <row r="103" spans="1:11" x14ac:dyDescent="0.2">
      <c r="A103" s="262" t="s">
        <v>361</v>
      </c>
      <c r="B103" s="263"/>
      <c r="C103" s="259" t="s">
        <v>71</v>
      </c>
      <c r="D103" s="260" t="s">
        <v>72</v>
      </c>
      <c r="E103" s="261" t="s">
        <v>73</v>
      </c>
      <c r="F103" s="259" t="s">
        <v>71</v>
      </c>
      <c r="G103" s="260" t="s">
        <v>72</v>
      </c>
      <c r="H103" s="261" t="s">
        <v>73</v>
      </c>
      <c r="I103" s="259" t="s">
        <v>71</v>
      </c>
      <c r="J103" s="260" t="s">
        <v>72</v>
      </c>
      <c r="K103" s="261" t="s">
        <v>73</v>
      </c>
    </row>
    <row r="104" spans="1:11" x14ac:dyDescent="0.2">
      <c r="A104" s="264"/>
      <c r="B104" s="265"/>
      <c r="C104" s="289"/>
      <c r="D104" s="290" t="s">
        <v>8</v>
      </c>
      <c r="E104" s="291" t="s">
        <v>8</v>
      </c>
      <c r="F104" s="289"/>
      <c r="G104" s="290" t="s">
        <v>8</v>
      </c>
      <c r="H104" s="291" t="s">
        <v>8</v>
      </c>
      <c r="I104" s="289"/>
      <c r="J104" s="290" t="s">
        <v>8</v>
      </c>
      <c r="K104" s="291" t="s">
        <v>8</v>
      </c>
    </row>
    <row r="105" spans="1:11" x14ac:dyDescent="0.2">
      <c r="A105" s="269" t="s">
        <v>74</v>
      </c>
      <c r="B105" s="263" t="s">
        <v>75</v>
      </c>
      <c r="C105" s="270"/>
      <c r="D105" s="271"/>
      <c r="E105" s="272"/>
      <c r="F105" s="270"/>
      <c r="G105" s="271"/>
      <c r="H105" s="272"/>
      <c r="I105" s="270"/>
      <c r="J105" s="271"/>
      <c r="K105" s="272"/>
    </row>
    <row r="106" spans="1:11" x14ac:dyDescent="0.2">
      <c r="A106" s="269" t="s">
        <v>10</v>
      </c>
      <c r="B106" s="263" t="s">
        <v>76</v>
      </c>
      <c r="C106" s="270"/>
      <c r="D106" s="271"/>
      <c r="E106" s="272"/>
      <c r="F106" s="270"/>
      <c r="G106" s="271"/>
      <c r="H106" s="272"/>
      <c r="I106" s="270"/>
      <c r="J106" s="271"/>
      <c r="K106" s="272"/>
    </row>
    <row r="107" spans="1:11" x14ac:dyDescent="0.2">
      <c r="A107" s="269" t="s">
        <v>12</v>
      </c>
      <c r="B107" s="263" t="s">
        <v>334</v>
      </c>
      <c r="C107" s="270"/>
      <c r="D107" s="271"/>
      <c r="E107" s="272"/>
      <c r="F107" s="270"/>
      <c r="G107" s="271"/>
      <c r="H107" s="272"/>
      <c r="I107" s="270"/>
      <c r="J107" s="271"/>
      <c r="K107" s="272"/>
    </row>
    <row r="108" spans="1:11" x14ac:dyDescent="0.2">
      <c r="A108" s="269"/>
      <c r="B108" s="263" t="s">
        <v>78</v>
      </c>
      <c r="C108" s="273">
        <v>334136.20208140824</v>
      </c>
      <c r="D108" s="274">
        <v>1318992.9238784628</v>
      </c>
      <c r="E108" s="275">
        <v>691737.40526227024</v>
      </c>
      <c r="F108" s="273">
        <v>149116</v>
      </c>
      <c r="G108" s="274">
        <v>695753.20042340597</v>
      </c>
      <c r="H108" s="275">
        <v>281720.71608000051</v>
      </c>
      <c r="I108" s="273">
        <v>185020.20208140821</v>
      </c>
      <c r="J108" s="274">
        <v>623239.72345505678</v>
      </c>
      <c r="K108" s="275">
        <v>410016.68918226974</v>
      </c>
    </row>
    <row r="109" spans="1:11" x14ac:dyDescent="0.2">
      <c r="A109" s="269"/>
      <c r="B109" s="263" t="s">
        <v>79</v>
      </c>
      <c r="C109" s="273">
        <v>856207.31386837037</v>
      </c>
      <c r="D109" s="274">
        <v>1665574.5722937307</v>
      </c>
      <c r="E109" s="275">
        <v>197562.63091999994</v>
      </c>
      <c r="F109" s="273">
        <v>572044</v>
      </c>
      <c r="G109" s="274">
        <v>1188564.1858869866</v>
      </c>
      <c r="H109" s="275">
        <v>138806.77767999994</v>
      </c>
      <c r="I109" s="273">
        <v>284163.31386837043</v>
      </c>
      <c r="J109" s="274">
        <v>477010.38640674413</v>
      </c>
      <c r="K109" s="275">
        <v>58755.853239999997</v>
      </c>
    </row>
    <row r="110" spans="1:11" x14ac:dyDescent="0.2">
      <c r="A110" s="269"/>
      <c r="B110" s="373" t="s">
        <v>233</v>
      </c>
      <c r="C110" s="273">
        <v>280551.49322314048</v>
      </c>
      <c r="D110" s="274">
        <v>540503.93344641209</v>
      </c>
      <c r="E110" s="275">
        <v>42102.774839999998</v>
      </c>
      <c r="F110" s="273">
        <v>53965.413223140495</v>
      </c>
      <c r="G110" s="274">
        <v>106613.95724641201</v>
      </c>
      <c r="H110" s="275">
        <v>8036.9938399999928</v>
      </c>
      <c r="I110" s="273">
        <v>226586.08000000002</v>
      </c>
      <c r="J110" s="274">
        <v>433889.97620000009</v>
      </c>
      <c r="K110" s="275">
        <v>34065.781000000003</v>
      </c>
    </row>
    <row r="111" spans="1:11" x14ac:dyDescent="0.2">
      <c r="A111" s="269"/>
      <c r="B111" s="373" t="s">
        <v>234</v>
      </c>
      <c r="C111" s="273">
        <v>626476</v>
      </c>
      <c r="D111" s="274">
        <v>220971.94200000001</v>
      </c>
      <c r="E111" s="275">
        <v>489.32400000000001</v>
      </c>
      <c r="F111" s="273">
        <v>383562</v>
      </c>
      <c r="G111" s="274">
        <v>131980.94200000001</v>
      </c>
      <c r="H111" s="275">
        <v>442.32400000000001</v>
      </c>
      <c r="I111" s="273">
        <v>242914</v>
      </c>
      <c r="J111" s="274">
        <v>88991</v>
      </c>
      <c r="K111" s="275">
        <v>47</v>
      </c>
    </row>
    <row r="112" spans="1:11" x14ac:dyDescent="0.2">
      <c r="A112" s="269"/>
      <c r="B112" s="263" t="s">
        <v>80</v>
      </c>
      <c r="C112" s="313">
        <v>2097371.0091729192</v>
      </c>
      <c r="D112" s="314">
        <v>3746043.3716186052</v>
      </c>
      <c r="E112" s="315">
        <v>931892.13502227014</v>
      </c>
      <c r="F112" s="313">
        <v>1158687.4132231404</v>
      </c>
      <c r="G112" s="314">
        <v>2122912.2855568044</v>
      </c>
      <c r="H112" s="315">
        <v>429006.81160000048</v>
      </c>
      <c r="I112" s="313">
        <v>938683.59594977857</v>
      </c>
      <c r="J112" s="314">
        <v>1623131.0860618011</v>
      </c>
      <c r="K112" s="315">
        <v>502885.32342226972</v>
      </c>
    </row>
    <row r="113" spans="1:11" x14ac:dyDescent="0.2">
      <c r="A113" s="269">
        <v>1.2</v>
      </c>
      <c r="B113" s="263" t="s">
        <v>335</v>
      </c>
      <c r="C113" s="487"/>
      <c r="D113" s="485"/>
      <c r="E113" s="488"/>
      <c r="F113" s="487"/>
      <c r="G113" s="485"/>
      <c r="H113" s="488"/>
      <c r="I113" s="487"/>
      <c r="J113" s="485"/>
      <c r="K113" s="488"/>
    </row>
    <row r="114" spans="1:11" x14ac:dyDescent="0.2">
      <c r="A114" s="269"/>
      <c r="B114" s="263" t="s">
        <v>78</v>
      </c>
      <c r="C114" s="499">
        <v>51433.443636528944</v>
      </c>
      <c r="D114" s="500">
        <v>685761.18892528419</v>
      </c>
      <c r="E114" s="501">
        <v>246430.78120947696</v>
      </c>
      <c r="F114" s="499">
        <v>33517.568928359979</v>
      </c>
      <c r="G114" s="500">
        <v>313772.05564094888</v>
      </c>
      <c r="H114" s="501">
        <v>202717.6188420851</v>
      </c>
      <c r="I114" s="499">
        <v>17915.874708168962</v>
      </c>
      <c r="J114" s="500">
        <v>371989.13328433526</v>
      </c>
      <c r="K114" s="501">
        <v>43713.162367391873</v>
      </c>
    </row>
    <row r="115" spans="1:11" x14ac:dyDescent="0.2">
      <c r="A115" s="269"/>
      <c r="B115" s="263" t="s">
        <v>79</v>
      </c>
      <c r="C115" s="499">
        <v>205934.06909163276</v>
      </c>
      <c r="D115" s="500">
        <v>864488.36415476026</v>
      </c>
      <c r="E115" s="501">
        <v>148953.10993015749</v>
      </c>
      <c r="F115" s="499">
        <v>152309.64857904086</v>
      </c>
      <c r="G115" s="500">
        <v>664134.5976107911</v>
      </c>
      <c r="H115" s="501">
        <v>131723.07514003749</v>
      </c>
      <c r="I115" s="499">
        <v>53624.420512591903</v>
      </c>
      <c r="J115" s="500">
        <v>200353.76654396916</v>
      </c>
      <c r="K115" s="501">
        <v>17230.034790120015</v>
      </c>
    </row>
    <row r="116" spans="1:11" x14ac:dyDescent="0.2">
      <c r="A116" s="269"/>
      <c r="B116" s="263" t="s">
        <v>233</v>
      </c>
      <c r="C116" s="499">
        <v>8091.7071402518677</v>
      </c>
      <c r="D116" s="500">
        <v>34418.98671288231</v>
      </c>
      <c r="E116" s="501">
        <v>10336.861440000011</v>
      </c>
      <c r="F116" s="499">
        <v>7837.5867768595044</v>
      </c>
      <c r="G116" s="500">
        <v>30746.933605002294</v>
      </c>
      <c r="H116" s="501">
        <v>10157.593100000011</v>
      </c>
      <c r="I116" s="499">
        <v>254.12036339236323</v>
      </c>
      <c r="J116" s="500">
        <v>3672.0531078800154</v>
      </c>
      <c r="K116" s="501">
        <v>179.26834000000022</v>
      </c>
    </row>
    <row r="117" spans="1:11" x14ac:dyDescent="0.2">
      <c r="A117" s="269"/>
      <c r="B117" s="263" t="s">
        <v>234</v>
      </c>
      <c r="C117" s="499">
        <v>25390</v>
      </c>
      <c r="D117" s="500">
        <v>43247</v>
      </c>
      <c r="E117" s="501">
        <v>70960</v>
      </c>
      <c r="F117" s="499">
        <v>70</v>
      </c>
      <c r="G117" s="500">
        <v>452</v>
      </c>
      <c r="H117" s="501">
        <v>70960</v>
      </c>
      <c r="I117" s="499">
        <v>25320</v>
      </c>
      <c r="J117" s="500">
        <v>42795</v>
      </c>
      <c r="K117" s="501">
        <v>0</v>
      </c>
    </row>
    <row r="118" spans="1:11" x14ac:dyDescent="0.2">
      <c r="A118" s="269"/>
      <c r="B118" s="263" t="s">
        <v>80</v>
      </c>
      <c r="C118" s="313">
        <v>290849.21986841358</v>
      </c>
      <c r="D118" s="314">
        <v>1627915.5397929267</v>
      </c>
      <c r="E118" s="315">
        <v>476680.75257963443</v>
      </c>
      <c r="F118" s="313">
        <v>193734.80428426035</v>
      </c>
      <c r="G118" s="314">
        <v>1009105.5868567422</v>
      </c>
      <c r="H118" s="315">
        <v>415558.28708212258</v>
      </c>
      <c r="I118" s="313">
        <v>97114.415584153219</v>
      </c>
      <c r="J118" s="314">
        <v>618809.95293618448</v>
      </c>
      <c r="K118" s="315">
        <v>61122.46549751189</v>
      </c>
    </row>
    <row r="119" spans="1:11" x14ac:dyDescent="0.2">
      <c r="A119" s="269">
        <v>1.3</v>
      </c>
      <c r="B119" s="263" t="s">
        <v>82</v>
      </c>
      <c r="C119" s="276"/>
      <c r="D119" s="277"/>
      <c r="E119" s="278"/>
      <c r="F119" s="276"/>
      <c r="G119" s="277"/>
      <c r="H119" s="278"/>
      <c r="I119" s="276"/>
      <c r="J119" s="277"/>
      <c r="K119" s="278"/>
    </row>
    <row r="120" spans="1:11" x14ac:dyDescent="0.2">
      <c r="A120" s="269"/>
      <c r="B120" s="263" t="s">
        <v>78</v>
      </c>
      <c r="C120" s="273">
        <v>42478.38308219656</v>
      </c>
      <c r="D120" s="274">
        <v>318328.51717557723</v>
      </c>
      <c r="E120" s="275">
        <v>273820.75802958943</v>
      </c>
      <c r="F120" s="273">
        <v>33592.833333333336</v>
      </c>
      <c r="G120" s="274">
        <v>202849.34408313624</v>
      </c>
      <c r="H120" s="275">
        <v>251435.63565791445</v>
      </c>
      <c r="I120" s="273">
        <v>8885.5497488632227</v>
      </c>
      <c r="J120" s="274">
        <v>115479.17309244099</v>
      </c>
      <c r="K120" s="275">
        <v>22385.122371675006</v>
      </c>
    </row>
    <row r="121" spans="1:11" x14ac:dyDescent="0.2">
      <c r="A121" s="269"/>
      <c r="B121" s="263" t="s">
        <v>79</v>
      </c>
      <c r="C121" s="273">
        <v>65122.159755361688</v>
      </c>
      <c r="D121" s="274">
        <v>376172.24067994213</v>
      </c>
      <c r="E121" s="275">
        <v>291719.31561824243</v>
      </c>
      <c r="F121" s="273">
        <v>55033.226190476191</v>
      </c>
      <c r="G121" s="274">
        <v>284188.63119460811</v>
      </c>
      <c r="H121" s="275">
        <v>262314.87954996247</v>
      </c>
      <c r="I121" s="273">
        <v>10088.933564885498</v>
      </c>
      <c r="J121" s="274">
        <v>91983.609485334033</v>
      </c>
      <c r="K121" s="275">
        <v>29404.436068279974</v>
      </c>
    </row>
    <row r="122" spans="1:11" x14ac:dyDescent="0.2">
      <c r="A122" s="269"/>
      <c r="B122" s="373" t="s">
        <v>233</v>
      </c>
      <c r="C122" s="273">
        <v>1956.4374060624853</v>
      </c>
      <c r="D122" s="274">
        <v>12500.007900204071</v>
      </c>
      <c r="E122" s="275">
        <v>8451.9371099999989</v>
      </c>
      <c r="F122" s="273">
        <v>1854</v>
      </c>
      <c r="G122" s="274">
        <v>11923.921990000001</v>
      </c>
      <c r="H122" s="275">
        <v>7862</v>
      </c>
      <c r="I122" s="273">
        <v>102.43740606248524</v>
      </c>
      <c r="J122" s="274">
        <v>576.08591020407039</v>
      </c>
      <c r="K122" s="275">
        <v>589.93710999999951</v>
      </c>
    </row>
    <row r="123" spans="1:11" x14ac:dyDescent="0.2">
      <c r="A123" s="269"/>
      <c r="B123" s="373" t="s">
        <v>234</v>
      </c>
      <c r="C123" s="273">
        <v>340</v>
      </c>
      <c r="D123" s="274">
        <v>1963</v>
      </c>
      <c r="E123" s="275">
        <v>69111</v>
      </c>
      <c r="F123" s="273">
        <v>340</v>
      </c>
      <c r="G123" s="274">
        <v>1963</v>
      </c>
      <c r="H123" s="275">
        <v>69111</v>
      </c>
      <c r="I123" s="273">
        <v>0</v>
      </c>
      <c r="J123" s="274">
        <v>0</v>
      </c>
      <c r="K123" s="275">
        <v>0</v>
      </c>
    </row>
    <row r="124" spans="1:11" x14ac:dyDescent="0.2">
      <c r="A124" s="269"/>
      <c r="B124" s="263" t="s">
        <v>80</v>
      </c>
      <c r="C124" s="313">
        <v>109896.98024362074</v>
      </c>
      <c r="D124" s="314">
        <v>708963.76575572346</v>
      </c>
      <c r="E124" s="315">
        <v>643103.01075783186</v>
      </c>
      <c r="F124" s="313">
        <v>90820.059523809527</v>
      </c>
      <c r="G124" s="314">
        <v>500924.89726774435</v>
      </c>
      <c r="H124" s="315">
        <v>590723.51520787692</v>
      </c>
      <c r="I124" s="313">
        <v>19076.920719811209</v>
      </c>
      <c r="J124" s="314">
        <v>208038.86848797908</v>
      </c>
      <c r="K124" s="315">
        <v>52379.495549954983</v>
      </c>
    </row>
    <row r="125" spans="1:11" x14ac:dyDescent="0.2">
      <c r="A125" s="269">
        <v>1.4</v>
      </c>
      <c r="B125" s="263" t="s">
        <v>214</v>
      </c>
      <c r="C125" s="276"/>
      <c r="D125" s="277"/>
      <c r="E125" s="278"/>
      <c r="F125" s="276"/>
      <c r="G125" s="277"/>
      <c r="H125" s="278"/>
      <c r="I125" s="276"/>
      <c r="J125" s="277"/>
      <c r="K125" s="278"/>
    </row>
    <row r="126" spans="1:11" x14ac:dyDescent="0.2">
      <c r="A126" s="269"/>
      <c r="B126" s="263" t="s">
        <v>78</v>
      </c>
      <c r="C126" s="273">
        <v>0</v>
      </c>
      <c r="D126" s="274">
        <v>0</v>
      </c>
      <c r="E126" s="275">
        <v>0</v>
      </c>
      <c r="F126" s="273">
        <v>0</v>
      </c>
      <c r="G126" s="274">
        <v>0</v>
      </c>
      <c r="H126" s="275">
        <v>0</v>
      </c>
      <c r="I126" s="273">
        <v>0</v>
      </c>
      <c r="J126" s="274">
        <v>0</v>
      </c>
      <c r="K126" s="275">
        <v>0</v>
      </c>
    </row>
    <row r="127" spans="1:11" x14ac:dyDescent="0.2">
      <c r="A127" s="269"/>
      <c r="B127" s="263" t="s">
        <v>79</v>
      </c>
      <c r="C127" s="273">
        <v>4831</v>
      </c>
      <c r="D127" s="274">
        <v>4784</v>
      </c>
      <c r="E127" s="275">
        <v>0</v>
      </c>
      <c r="F127" s="273">
        <v>4831</v>
      </c>
      <c r="G127" s="274">
        <v>4784</v>
      </c>
      <c r="H127" s="275">
        <v>0</v>
      </c>
      <c r="I127" s="273">
        <v>0</v>
      </c>
      <c r="J127" s="274">
        <v>0</v>
      </c>
      <c r="K127" s="275">
        <v>0</v>
      </c>
    </row>
    <row r="128" spans="1:11" x14ac:dyDescent="0.2">
      <c r="A128" s="269"/>
      <c r="B128" s="373" t="s">
        <v>233</v>
      </c>
      <c r="C128" s="273">
        <v>0</v>
      </c>
      <c r="D128" s="274">
        <v>0</v>
      </c>
      <c r="E128" s="275">
        <v>0</v>
      </c>
      <c r="F128" s="273">
        <v>0</v>
      </c>
      <c r="G128" s="274">
        <v>0</v>
      </c>
      <c r="H128" s="275">
        <v>0</v>
      </c>
      <c r="I128" s="273">
        <v>0</v>
      </c>
      <c r="J128" s="274">
        <v>0</v>
      </c>
      <c r="K128" s="275">
        <v>0</v>
      </c>
    </row>
    <row r="129" spans="1:11" x14ac:dyDescent="0.2">
      <c r="A129" s="269"/>
      <c r="B129" s="373" t="s">
        <v>234</v>
      </c>
      <c r="C129" s="273">
        <v>1926965.2</v>
      </c>
      <c r="D129" s="274">
        <v>1068209.1031749998</v>
      </c>
      <c r="E129" s="275">
        <v>10069</v>
      </c>
      <c r="F129" s="273">
        <v>525117</v>
      </c>
      <c r="G129" s="274">
        <v>249955</v>
      </c>
      <c r="H129" s="275">
        <v>0</v>
      </c>
      <c r="I129" s="273">
        <v>1401848.2</v>
      </c>
      <c r="J129" s="274">
        <v>818254.10317499994</v>
      </c>
      <c r="K129" s="275">
        <v>10069</v>
      </c>
    </row>
    <row r="130" spans="1:11" x14ac:dyDescent="0.2">
      <c r="A130" s="269"/>
      <c r="B130" s="263" t="s">
        <v>80</v>
      </c>
      <c r="C130" s="313">
        <v>1931796.2</v>
      </c>
      <c r="D130" s="314">
        <v>1072993.1031749998</v>
      </c>
      <c r="E130" s="315">
        <v>10069</v>
      </c>
      <c r="F130" s="313">
        <v>529948</v>
      </c>
      <c r="G130" s="314">
        <v>254739</v>
      </c>
      <c r="H130" s="315">
        <v>0</v>
      </c>
      <c r="I130" s="313">
        <v>1401848.2</v>
      </c>
      <c r="J130" s="314">
        <v>818254.10317499994</v>
      </c>
      <c r="K130" s="315">
        <v>10069</v>
      </c>
    </row>
    <row r="131" spans="1:11" x14ac:dyDescent="0.2">
      <c r="A131" s="269"/>
      <c r="B131" s="263"/>
      <c r="C131" s="329"/>
      <c r="D131" s="330"/>
      <c r="E131" s="331"/>
      <c r="F131" s="329"/>
      <c r="G131" s="330"/>
      <c r="H131" s="331"/>
      <c r="I131" s="329"/>
      <c r="J131" s="330"/>
      <c r="K131" s="331"/>
    </row>
    <row r="132" spans="1:11" ht="13.5" thickBot="1" x14ac:dyDescent="0.25">
      <c r="A132" s="269" t="s">
        <v>152</v>
      </c>
      <c r="B132" s="263"/>
      <c r="C132" s="316">
        <v>4429913.409284954</v>
      </c>
      <c r="D132" s="317">
        <v>7155915.7803422548</v>
      </c>
      <c r="E132" s="318">
        <v>2061744.8983597364</v>
      </c>
      <c r="F132" s="316">
        <v>1973190.2770312103</v>
      </c>
      <c r="G132" s="317">
        <v>3887681.7696812912</v>
      </c>
      <c r="H132" s="318">
        <v>1435288.6138899999</v>
      </c>
      <c r="I132" s="316">
        <v>2456723.1322537428</v>
      </c>
      <c r="J132" s="317">
        <v>3268234.0106609645</v>
      </c>
      <c r="K132" s="318">
        <v>626456.28446973651</v>
      </c>
    </row>
    <row r="133" spans="1:11" ht="13.5" thickTop="1" x14ac:dyDescent="0.2">
      <c r="A133" s="269"/>
      <c r="B133" s="263"/>
      <c r="C133" s="276"/>
      <c r="D133" s="277"/>
      <c r="E133" s="278"/>
      <c r="F133" s="276"/>
      <c r="G133" s="277"/>
      <c r="H133" s="278"/>
      <c r="I133" s="276"/>
      <c r="J133" s="277"/>
      <c r="K133" s="278"/>
    </row>
    <row r="134" spans="1:11" x14ac:dyDescent="0.2">
      <c r="A134" s="269" t="s">
        <v>21</v>
      </c>
      <c r="B134" s="263" t="s">
        <v>84</v>
      </c>
      <c r="C134" s="273"/>
      <c r="D134" s="274"/>
      <c r="E134" s="282"/>
      <c r="F134" s="276"/>
      <c r="G134" s="277"/>
      <c r="H134" s="278"/>
      <c r="I134" s="276"/>
      <c r="J134" s="277"/>
      <c r="K134" s="278"/>
    </row>
    <row r="135" spans="1:11" x14ac:dyDescent="0.2">
      <c r="A135" s="269">
        <v>2.1</v>
      </c>
      <c r="B135" s="263" t="s">
        <v>215</v>
      </c>
      <c r="C135" s="273"/>
      <c r="D135" s="274"/>
      <c r="E135" s="282"/>
      <c r="F135" s="276"/>
      <c r="G135" s="277"/>
      <c r="H135" s="278"/>
      <c r="I135" s="276"/>
      <c r="J135" s="277"/>
      <c r="K135" s="278"/>
    </row>
    <row r="136" spans="1:11" x14ac:dyDescent="0.2">
      <c r="A136" s="269"/>
      <c r="B136" s="263" t="s">
        <v>78</v>
      </c>
      <c r="C136" s="273">
        <v>25090.845632447748</v>
      </c>
      <c r="D136" s="274">
        <v>10802064.628345881</v>
      </c>
      <c r="E136" s="275">
        <v>227030</v>
      </c>
      <c r="F136" s="273">
        <v>9849.9056324477478</v>
      </c>
      <c r="G136" s="274">
        <v>4292065.6098266179</v>
      </c>
      <c r="H136" s="275">
        <v>210417</v>
      </c>
      <c r="I136" s="273">
        <v>15240.94</v>
      </c>
      <c r="J136" s="274">
        <v>6509999.0185192637</v>
      </c>
      <c r="K136" s="275">
        <v>16613</v>
      </c>
    </row>
    <row r="137" spans="1:11" x14ac:dyDescent="0.2">
      <c r="A137" s="269"/>
      <c r="B137" s="263" t="s">
        <v>79</v>
      </c>
      <c r="C137" s="273">
        <v>9168.5443203772047</v>
      </c>
      <c r="D137" s="274">
        <v>3596233.0385697535</v>
      </c>
      <c r="E137" s="275">
        <v>212664</v>
      </c>
      <c r="F137" s="273">
        <v>8927.5443203772047</v>
      </c>
      <c r="G137" s="274">
        <v>3443006.0385697535</v>
      </c>
      <c r="H137" s="275">
        <v>211969</v>
      </c>
      <c r="I137" s="273">
        <v>241</v>
      </c>
      <c r="J137" s="274">
        <v>153227</v>
      </c>
      <c r="K137" s="275">
        <v>695</v>
      </c>
    </row>
    <row r="138" spans="1:11" x14ac:dyDescent="0.2">
      <c r="A138" s="269"/>
      <c r="B138" s="373" t="s">
        <v>233</v>
      </c>
      <c r="C138" s="273">
        <v>2041.06</v>
      </c>
      <c r="D138" s="274">
        <v>605589.8357224341</v>
      </c>
      <c r="E138" s="275">
        <v>5238</v>
      </c>
      <c r="F138" s="273">
        <v>103</v>
      </c>
      <c r="G138" s="274">
        <v>61712</v>
      </c>
      <c r="H138" s="275">
        <v>4575</v>
      </c>
      <c r="I138" s="273">
        <v>1938.06</v>
      </c>
      <c r="J138" s="274">
        <v>543877.8357224341</v>
      </c>
      <c r="K138" s="275">
        <v>663</v>
      </c>
    </row>
    <row r="139" spans="1:11" x14ac:dyDescent="0.2">
      <c r="A139" s="269"/>
      <c r="B139" s="373" t="s">
        <v>234</v>
      </c>
      <c r="C139" s="273">
        <v>132</v>
      </c>
      <c r="D139" s="274">
        <v>63683.527619088316</v>
      </c>
      <c r="E139" s="275">
        <v>0</v>
      </c>
      <c r="F139" s="273">
        <v>58</v>
      </c>
      <c r="G139" s="274">
        <v>44039</v>
      </c>
      <c r="H139" s="275">
        <v>0</v>
      </c>
      <c r="I139" s="273">
        <v>74</v>
      </c>
      <c r="J139" s="274">
        <v>19644.527619088316</v>
      </c>
      <c r="K139" s="275">
        <v>0</v>
      </c>
    </row>
    <row r="140" spans="1:11" x14ac:dyDescent="0.2">
      <c r="A140" s="269"/>
      <c r="B140" s="263" t="s">
        <v>80</v>
      </c>
      <c r="C140" s="313">
        <v>36432.449952824951</v>
      </c>
      <c r="D140" s="314">
        <v>15067571.030257156</v>
      </c>
      <c r="E140" s="315">
        <v>444932</v>
      </c>
      <c r="F140" s="313">
        <v>18938.449952824951</v>
      </c>
      <c r="G140" s="314">
        <v>7840822.6483963709</v>
      </c>
      <c r="H140" s="315">
        <v>426961</v>
      </c>
      <c r="I140" s="313">
        <v>17494</v>
      </c>
      <c r="J140" s="314">
        <v>7226748.3818607861</v>
      </c>
      <c r="K140" s="315">
        <v>17971</v>
      </c>
    </row>
    <row r="141" spans="1:11" x14ac:dyDescent="0.2">
      <c r="A141" s="269">
        <v>2.2000000000000002</v>
      </c>
      <c r="B141" s="263" t="s">
        <v>216</v>
      </c>
      <c r="C141" s="273"/>
      <c r="D141" s="274"/>
      <c r="E141" s="282"/>
      <c r="F141" s="273"/>
      <c r="G141" s="274"/>
      <c r="H141" s="282"/>
      <c r="I141" s="273"/>
      <c r="J141" s="274"/>
      <c r="K141" s="282"/>
    </row>
    <row r="142" spans="1:11" x14ac:dyDescent="0.2">
      <c r="A142" s="269"/>
      <c r="B142" s="263" t="s">
        <v>78</v>
      </c>
      <c r="C142" s="273">
        <v>3370</v>
      </c>
      <c r="D142" s="274">
        <v>945574.23389967892</v>
      </c>
      <c r="E142" s="275">
        <v>3617</v>
      </c>
      <c r="F142" s="273">
        <v>3342</v>
      </c>
      <c r="G142" s="274">
        <v>931575.23389967892</v>
      </c>
      <c r="H142" s="275">
        <v>3617</v>
      </c>
      <c r="I142" s="273">
        <v>28</v>
      </c>
      <c r="J142" s="274">
        <v>13999</v>
      </c>
      <c r="K142" s="275">
        <v>0</v>
      </c>
    </row>
    <row r="143" spans="1:11" x14ac:dyDescent="0.2">
      <c r="A143" s="269"/>
      <c r="B143" s="263" t="s">
        <v>79</v>
      </c>
      <c r="C143" s="273">
        <v>3221</v>
      </c>
      <c r="D143" s="274">
        <v>1098105.519023438</v>
      </c>
      <c r="E143" s="275">
        <v>0</v>
      </c>
      <c r="F143" s="273">
        <v>3209</v>
      </c>
      <c r="G143" s="274">
        <v>1094519.519023438</v>
      </c>
      <c r="H143" s="275">
        <v>0</v>
      </c>
      <c r="I143" s="273">
        <v>12</v>
      </c>
      <c r="J143" s="274">
        <v>3586</v>
      </c>
      <c r="K143" s="275">
        <v>0</v>
      </c>
    </row>
    <row r="144" spans="1:11" x14ac:dyDescent="0.2">
      <c r="A144" s="269"/>
      <c r="B144" s="373" t="s">
        <v>233</v>
      </c>
      <c r="C144" s="273">
        <v>331</v>
      </c>
      <c r="D144" s="274">
        <v>63951</v>
      </c>
      <c r="E144" s="275">
        <v>0</v>
      </c>
      <c r="F144" s="273">
        <v>331</v>
      </c>
      <c r="G144" s="274">
        <v>63951</v>
      </c>
      <c r="H144" s="275">
        <v>0</v>
      </c>
      <c r="I144" s="273">
        <v>0</v>
      </c>
      <c r="J144" s="274">
        <v>0</v>
      </c>
      <c r="K144" s="275">
        <v>0</v>
      </c>
    </row>
    <row r="145" spans="1:11" x14ac:dyDescent="0.2">
      <c r="A145" s="269"/>
      <c r="B145" s="373" t="s">
        <v>234</v>
      </c>
      <c r="C145" s="273">
        <v>766</v>
      </c>
      <c r="D145" s="274">
        <v>151622</v>
      </c>
      <c r="E145" s="275">
        <v>0</v>
      </c>
      <c r="F145" s="273">
        <v>766</v>
      </c>
      <c r="G145" s="274">
        <v>151622</v>
      </c>
      <c r="H145" s="275">
        <v>0</v>
      </c>
      <c r="I145" s="273">
        <v>0</v>
      </c>
      <c r="J145" s="274">
        <v>0</v>
      </c>
      <c r="K145" s="275">
        <v>0</v>
      </c>
    </row>
    <row r="146" spans="1:11" x14ac:dyDescent="0.2">
      <c r="A146" s="269"/>
      <c r="B146" s="263" t="s">
        <v>80</v>
      </c>
      <c r="C146" s="313">
        <v>7688</v>
      </c>
      <c r="D146" s="314">
        <v>2259252.752923117</v>
      </c>
      <c r="E146" s="315">
        <v>3617</v>
      </c>
      <c r="F146" s="313">
        <v>7648</v>
      </c>
      <c r="G146" s="314">
        <v>2241667.752923117</v>
      </c>
      <c r="H146" s="315">
        <v>3617</v>
      </c>
      <c r="I146" s="313">
        <v>40</v>
      </c>
      <c r="J146" s="314">
        <v>17585</v>
      </c>
      <c r="K146" s="315">
        <v>0</v>
      </c>
    </row>
    <row r="147" spans="1:11" x14ac:dyDescent="0.2">
      <c r="A147" s="269">
        <v>2.2999999999999998</v>
      </c>
      <c r="B147" s="263" t="s">
        <v>82</v>
      </c>
      <c r="C147" s="273"/>
      <c r="D147" s="274"/>
      <c r="E147" s="282"/>
      <c r="F147" s="273"/>
      <c r="G147" s="274"/>
      <c r="H147" s="282"/>
      <c r="I147" s="273"/>
      <c r="J147" s="274"/>
      <c r="K147" s="282"/>
    </row>
    <row r="148" spans="1:11" x14ac:dyDescent="0.2">
      <c r="A148" s="269"/>
      <c r="B148" s="263" t="s">
        <v>78</v>
      </c>
      <c r="C148" s="273">
        <v>8579.1486302838202</v>
      </c>
      <c r="D148" s="274">
        <v>1286446.0126110688</v>
      </c>
      <c r="E148" s="275">
        <v>90755.266410000011</v>
      </c>
      <c r="F148" s="273">
        <v>7455.2260504201677</v>
      </c>
      <c r="G148" s="274">
        <v>1265404.264315244</v>
      </c>
      <c r="H148" s="275">
        <v>61044.219230000002</v>
      </c>
      <c r="I148" s="273">
        <v>1123.9225798636526</v>
      </c>
      <c r="J148" s="274">
        <v>21041.748295824702</v>
      </c>
      <c r="K148" s="275">
        <v>29711.047180000001</v>
      </c>
    </row>
    <row r="149" spans="1:11" x14ac:dyDescent="0.2">
      <c r="A149" s="269"/>
      <c r="B149" s="263" t="s">
        <v>79</v>
      </c>
      <c r="C149" s="273">
        <v>7465.3727706130721</v>
      </c>
      <c r="D149" s="274">
        <v>1297343.2134016019</v>
      </c>
      <c r="E149" s="275">
        <v>105816.21078999998</v>
      </c>
      <c r="F149" s="273">
        <v>6205.4797619047622</v>
      </c>
      <c r="G149" s="274">
        <v>1285585.574274756</v>
      </c>
      <c r="H149" s="275">
        <v>63758.419829999999</v>
      </c>
      <c r="I149" s="273">
        <v>1259.8930087083095</v>
      </c>
      <c r="J149" s="274">
        <v>11757.639126845846</v>
      </c>
      <c r="K149" s="275">
        <v>42057.790959999991</v>
      </c>
    </row>
    <row r="150" spans="1:11" x14ac:dyDescent="0.2">
      <c r="A150" s="269"/>
      <c r="B150" s="373" t="s">
        <v>233</v>
      </c>
      <c r="C150" s="273">
        <v>176.43845910419327</v>
      </c>
      <c r="D150" s="274">
        <v>34866.19609882943</v>
      </c>
      <c r="E150" s="275">
        <v>2465.3629000000001</v>
      </c>
      <c r="F150" s="273">
        <v>157</v>
      </c>
      <c r="G150" s="274">
        <v>33803.218989999994</v>
      </c>
      <c r="H150" s="275">
        <v>1727</v>
      </c>
      <c r="I150" s="273">
        <v>19.438459104193257</v>
      </c>
      <c r="J150" s="274">
        <v>1062.9771088294374</v>
      </c>
      <c r="K150" s="275">
        <v>738.3629000000002</v>
      </c>
    </row>
    <row r="151" spans="1:11" x14ac:dyDescent="0.2">
      <c r="A151" s="269"/>
      <c r="B151" s="373" t="s">
        <v>234</v>
      </c>
      <c r="C151" s="273">
        <v>727</v>
      </c>
      <c r="D151" s="274">
        <v>78608</v>
      </c>
      <c r="E151" s="275">
        <v>0</v>
      </c>
      <c r="F151" s="273">
        <v>727</v>
      </c>
      <c r="G151" s="274">
        <v>78608</v>
      </c>
      <c r="H151" s="275">
        <v>0</v>
      </c>
      <c r="I151" s="273">
        <v>0</v>
      </c>
      <c r="J151" s="274">
        <v>0</v>
      </c>
      <c r="K151" s="275">
        <v>0</v>
      </c>
    </row>
    <row r="152" spans="1:11" x14ac:dyDescent="0.2">
      <c r="A152" s="269"/>
      <c r="B152" s="263" t="s">
        <v>80</v>
      </c>
      <c r="C152" s="313">
        <v>16947.959860001087</v>
      </c>
      <c r="D152" s="314">
        <v>2697263.4221115001</v>
      </c>
      <c r="E152" s="315">
        <v>199036.8401</v>
      </c>
      <c r="F152" s="313">
        <v>14544.70581232493</v>
      </c>
      <c r="G152" s="314">
        <v>2663401.0575799998</v>
      </c>
      <c r="H152" s="315">
        <v>126529.63906</v>
      </c>
      <c r="I152" s="313">
        <v>2403.2540476761551</v>
      </c>
      <c r="J152" s="314">
        <v>33862.364531499989</v>
      </c>
      <c r="K152" s="315">
        <v>72507.20104</v>
      </c>
    </row>
    <row r="153" spans="1:11" x14ac:dyDescent="0.2">
      <c r="A153" s="269">
        <v>2.4</v>
      </c>
      <c r="B153" s="263" t="s">
        <v>183</v>
      </c>
      <c r="C153" s="273"/>
      <c r="D153" s="274"/>
      <c r="E153" s="282"/>
      <c r="F153" s="273"/>
      <c r="G153" s="274"/>
      <c r="H153" s="282"/>
      <c r="I153" s="273"/>
      <c r="J153" s="274"/>
      <c r="K153" s="282"/>
    </row>
    <row r="154" spans="1:11" x14ac:dyDescent="0.2">
      <c r="A154" s="269"/>
      <c r="B154" s="263" t="s">
        <v>78</v>
      </c>
      <c r="C154" s="273">
        <v>28678.992895914125</v>
      </c>
      <c r="D154" s="274">
        <v>8949064.3080192842</v>
      </c>
      <c r="E154" s="275">
        <v>166549.13274</v>
      </c>
      <c r="F154" s="273">
        <v>15610.68565315679</v>
      </c>
      <c r="G154" s="274">
        <v>4981256.1557314191</v>
      </c>
      <c r="H154" s="275">
        <v>21679</v>
      </c>
      <c r="I154" s="273">
        <v>13068.307242757335</v>
      </c>
      <c r="J154" s="274">
        <v>3967808.1522878651</v>
      </c>
      <c r="K154" s="275">
        <v>144870.13274</v>
      </c>
    </row>
    <row r="155" spans="1:11" x14ac:dyDescent="0.2">
      <c r="A155" s="269"/>
      <c r="B155" s="263" t="s">
        <v>79</v>
      </c>
      <c r="C155" s="273">
        <v>14417.395145603807</v>
      </c>
      <c r="D155" s="274">
        <v>3588105.1820099363</v>
      </c>
      <c r="E155" s="275">
        <v>35537.145060000003</v>
      </c>
      <c r="F155" s="273">
        <v>11577.82882094223</v>
      </c>
      <c r="G155" s="274">
        <v>2699425.8354362147</v>
      </c>
      <c r="H155" s="275">
        <v>21417</v>
      </c>
      <c r="I155" s="273">
        <v>2839.5663246615768</v>
      </c>
      <c r="J155" s="274">
        <v>888679.34657372185</v>
      </c>
      <c r="K155" s="275">
        <v>14120.145060000001</v>
      </c>
    </row>
    <row r="156" spans="1:11" x14ac:dyDescent="0.2">
      <c r="A156" s="269"/>
      <c r="B156" s="373" t="s">
        <v>233</v>
      </c>
      <c r="C156" s="273">
        <v>411.36795596841864</v>
      </c>
      <c r="D156" s="274">
        <v>1094056.7184019675</v>
      </c>
      <c r="E156" s="275">
        <v>9025.8036099999917</v>
      </c>
      <c r="F156" s="273">
        <v>234</v>
      </c>
      <c r="G156" s="274">
        <v>68090.914882877536</v>
      </c>
      <c r="H156" s="275">
        <v>4140.8036099999927</v>
      </c>
      <c r="I156" s="273">
        <v>177.36795596841864</v>
      </c>
      <c r="J156" s="274">
        <v>1025965.8035190899</v>
      </c>
      <c r="K156" s="275">
        <v>4885</v>
      </c>
    </row>
    <row r="157" spans="1:11" x14ac:dyDescent="0.2">
      <c r="A157" s="269"/>
      <c r="B157" s="373" t="s">
        <v>234</v>
      </c>
      <c r="C157" s="273">
        <v>436.53225000987129</v>
      </c>
      <c r="D157" s="274">
        <v>207059.82630263513</v>
      </c>
      <c r="E157" s="275">
        <v>0</v>
      </c>
      <c r="F157" s="273">
        <v>23</v>
      </c>
      <c r="G157" s="274">
        <v>200550.20959711648</v>
      </c>
      <c r="H157" s="275">
        <v>0</v>
      </c>
      <c r="I157" s="273">
        <v>413.53225000987129</v>
      </c>
      <c r="J157" s="274">
        <v>6509.6167055186534</v>
      </c>
      <c r="K157" s="275">
        <v>0</v>
      </c>
    </row>
    <row r="158" spans="1:11" x14ac:dyDescent="0.2">
      <c r="A158" s="269"/>
      <c r="B158" s="263" t="s">
        <v>80</v>
      </c>
      <c r="C158" s="313">
        <v>43944.288247496217</v>
      </c>
      <c r="D158" s="314">
        <v>13838286.034733823</v>
      </c>
      <c r="E158" s="315">
        <v>211112.08141000001</v>
      </c>
      <c r="F158" s="313">
        <v>27445.514474099022</v>
      </c>
      <c r="G158" s="314">
        <v>7949323.115647628</v>
      </c>
      <c r="H158" s="315">
        <v>47236.803609999995</v>
      </c>
      <c r="I158" s="313">
        <v>16498.773773397203</v>
      </c>
      <c r="J158" s="314">
        <v>5888962.9190861946</v>
      </c>
      <c r="K158" s="315">
        <v>163875.27780000001</v>
      </c>
    </row>
    <row r="159" spans="1:11" x14ac:dyDescent="0.2">
      <c r="A159" s="269"/>
      <c r="B159" s="263"/>
      <c r="C159" s="332"/>
      <c r="D159" s="333"/>
      <c r="E159" s="334"/>
      <c r="F159" s="332"/>
      <c r="G159" s="333"/>
      <c r="H159" s="334"/>
      <c r="I159" s="332"/>
      <c r="J159" s="333"/>
      <c r="K159" s="334"/>
    </row>
    <row r="160" spans="1:11" ht="13.5" thickBot="1" x14ac:dyDescent="0.25">
      <c r="A160" s="269" t="s">
        <v>153</v>
      </c>
      <c r="B160" s="263"/>
      <c r="C160" s="316">
        <v>105012.69806032226</v>
      </c>
      <c r="D160" s="317">
        <v>33862373.240025595</v>
      </c>
      <c r="E160" s="318">
        <v>858697.92151000001</v>
      </c>
      <c r="F160" s="316">
        <v>68576.670239248895</v>
      </c>
      <c r="G160" s="317">
        <v>20695214.574547116</v>
      </c>
      <c r="H160" s="318">
        <v>604344.4426699999</v>
      </c>
      <c r="I160" s="316">
        <v>36436.02782107336</v>
      </c>
      <c r="J160" s="317">
        <v>13167158.665478481</v>
      </c>
      <c r="K160" s="318">
        <v>254353.47884</v>
      </c>
    </row>
    <row r="161" spans="1:11" ht="13.5" thickTop="1" x14ac:dyDescent="0.2">
      <c r="A161" s="269"/>
      <c r="B161" s="283"/>
      <c r="C161" s="319"/>
      <c r="D161" s="320"/>
      <c r="E161" s="321"/>
      <c r="F161" s="319"/>
      <c r="G161" s="320"/>
      <c r="H161" s="321"/>
      <c r="I161" s="319"/>
      <c r="J161" s="320"/>
      <c r="K161" s="321"/>
    </row>
    <row r="162" spans="1:11" ht="13.5" thickBot="1" x14ac:dyDescent="0.25">
      <c r="A162" s="269" t="s">
        <v>85</v>
      </c>
      <c r="B162" s="263"/>
      <c r="C162" s="322">
        <v>4534926.1073452765</v>
      </c>
      <c r="D162" s="323">
        <v>41018289.020367846</v>
      </c>
      <c r="E162" s="324">
        <v>2920442.8198697362</v>
      </c>
      <c r="F162" s="322">
        <v>2041766.947270459</v>
      </c>
      <c r="G162" s="323">
        <v>24582896.344228406</v>
      </c>
      <c r="H162" s="324">
        <v>2039633.0565599999</v>
      </c>
      <c r="I162" s="322">
        <v>2493159.1600748161</v>
      </c>
      <c r="J162" s="323">
        <v>16435392.676139446</v>
      </c>
      <c r="K162" s="324">
        <v>880809.7633097365</v>
      </c>
    </row>
    <row r="163" spans="1:11" x14ac:dyDescent="0.2">
      <c r="A163" s="269"/>
      <c r="B163" s="263"/>
      <c r="C163" s="276"/>
      <c r="D163" s="277"/>
      <c r="E163" s="278"/>
      <c r="F163" s="276"/>
      <c r="G163" s="277"/>
      <c r="H163" s="278"/>
      <c r="I163" s="276"/>
      <c r="J163" s="277"/>
      <c r="K163" s="278"/>
    </row>
    <row r="164" spans="1:11" x14ac:dyDescent="0.2">
      <c r="A164" s="269" t="s">
        <v>86</v>
      </c>
      <c r="B164" s="263" t="s">
        <v>87</v>
      </c>
      <c r="C164" s="276"/>
      <c r="D164" s="277"/>
      <c r="E164" s="278"/>
      <c r="F164" s="276"/>
      <c r="G164" s="277"/>
      <c r="H164" s="278"/>
      <c r="I164" s="276"/>
      <c r="J164" s="277"/>
      <c r="K164" s="278"/>
    </row>
    <row r="165" spans="1:11" x14ac:dyDescent="0.2">
      <c r="A165" s="269" t="s">
        <v>10</v>
      </c>
      <c r="B165" s="263" t="s">
        <v>88</v>
      </c>
      <c r="C165" s="284"/>
      <c r="D165" s="285"/>
      <c r="E165" s="278"/>
      <c r="F165" s="276"/>
      <c r="G165" s="277"/>
      <c r="H165" s="278"/>
      <c r="I165" s="276"/>
      <c r="J165" s="277"/>
      <c r="K165" s="278"/>
    </row>
    <row r="166" spans="1:11" x14ac:dyDescent="0.2">
      <c r="A166" s="269">
        <v>1.1000000000000001</v>
      </c>
      <c r="B166" s="263" t="s">
        <v>336</v>
      </c>
      <c r="C166" s="284"/>
      <c r="D166" s="285"/>
      <c r="E166" s="278"/>
      <c r="F166" s="276"/>
      <c r="G166" s="277"/>
      <c r="H166" s="278"/>
      <c r="I166" s="276"/>
      <c r="J166" s="277"/>
      <c r="K166" s="278"/>
    </row>
    <row r="167" spans="1:11" x14ac:dyDescent="0.2">
      <c r="A167" s="269"/>
      <c r="B167" s="263" t="s">
        <v>78</v>
      </c>
      <c r="C167" s="273">
        <v>74565.030800350927</v>
      </c>
      <c r="D167" s="274">
        <v>223846.60475136156</v>
      </c>
      <c r="E167" s="275"/>
      <c r="F167" s="273">
        <v>24048.830800350934</v>
      </c>
      <c r="G167" s="274">
        <v>111591.39755136157</v>
      </c>
      <c r="H167" s="275"/>
      <c r="I167" s="273">
        <v>50516.2</v>
      </c>
      <c r="J167" s="274">
        <v>112255.20719999999</v>
      </c>
      <c r="K167" s="275"/>
    </row>
    <row r="168" spans="1:11" x14ac:dyDescent="0.2">
      <c r="A168" s="269"/>
      <c r="B168" s="263" t="s">
        <v>79</v>
      </c>
      <c r="C168" s="273">
        <v>216738.43393707799</v>
      </c>
      <c r="D168" s="274">
        <v>336227.94522126717</v>
      </c>
      <c r="E168" s="275"/>
      <c r="F168" s="273">
        <v>136860.43393707799</v>
      </c>
      <c r="G168" s="274">
        <v>207482.28050126723</v>
      </c>
      <c r="H168" s="275"/>
      <c r="I168" s="273">
        <v>79878</v>
      </c>
      <c r="J168" s="274">
        <v>128745.66471999997</v>
      </c>
      <c r="K168" s="275"/>
    </row>
    <row r="169" spans="1:11" x14ac:dyDescent="0.2">
      <c r="A169" s="269"/>
      <c r="B169" s="373" t="s">
        <v>233</v>
      </c>
      <c r="C169" s="273">
        <v>119704.9739856415</v>
      </c>
      <c r="D169" s="274">
        <v>214873.65139224153</v>
      </c>
      <c r="E169" s="275"/>
      <c r="F169" s="273">
        <v>20904.973985641504</v>
      </c>
      <c r="G169" s="274">
        <v>34858.900942241518</v>
      </c>
      <c r="H169" s="275"/>
      <c r="I169" s="273">
        <v>98800</v>
      </c>
      <c r="J169" s="274">
        <v>180014.75045000002</v>
      </c>
      <c r="K169" s="275"/>
    </row>
    <row r="170" spans="1:11" x14ac:dyDescent="0.2">
      <c r="A170" s="269"/>
      <c r="B170" s="373" t="s">
        <v>234</v>
      </c>
      <c r="C170" s="273">
        <v>273267</v>
      </c>
      <c r="D170" s="274">
        <v>88188.212</v>
      </c>
      <c r="E170" s="275"/>
      <c r="F170" s="273">
        <v>176976</v>
      </c>
      <c r="G170" s="274">
        <v>55029.212</v>
      </c>
      <c r="H170" s="275"/>
      <c r="I170" s="273">
        <v>96291</v>
      </c>
      <c r="J170" s="274">
        <v>33159</v>
      </c>
      <c r="K170" s="275"/>
    </row>
    <row r="171" spans="1:11" x14ac:dyDescent="0.2">
      <c r="A171" s="269"/>
      <c r="B171" s="263"/>
      <c r="C171" s="325">
        <v>684275.43872307043</v>
      </c>
      <c r="D171" s="326">
        <v>863136.41336487024</v>
      </c>
      <c r="E171" s="321"/>
      <c r="F171" s="325">
        <v>358790.23872307042</v>
      </c>
      <c r="G171" s="326">
        <v>408961.79099487036</v>
      </c>
      <c r="H171" s="334"/>
      <c r="I171" s="325">
        <v>325485.2</v>
      </c>
      <c r="J171" s="326">
        <v>454174.62237</v>
      </c>
      <c r="K171" s="282"/>
    </row>
    <row r="172" spans="1:11" x14ac:dyDescent="0.2">
      <c r="A172" s="269">
        <v>1.2</v>
      </c>
      <c r="B172" s="263" t="s">
        <v>337</v>
      </c>
      <c r="C172" s="490"/>
      <c r="D172" s="486"/>
      <c r="E172" s="321"/>
      <c r="F172" s="490"/>
      <c r="G172" s="486"/>
      <c r="H172" s="334"/>
      <c r="I172" s="490"/>
      <c r="J172" s="486"/>
      <c r="K172" s="282"/>
    </row>
    <row r="173" spans="1:11" x14ac:dyDescent="0.2">
      <c r="A173" s="269"/>
      <c r="B173" s="263" t="s">
        <v>78</v>
      </c>
      <c r="C173" s="284">
        <v>3697.9017103674605</v>
      </c>
      <c r="D173" s="285">
        <v>32411.181476694957</v>
      </c>
      <c r="E173" s="278"/>
      <c r="F173" s="284">
        <v>3140.9017103674605</v>
      </c>
      <c r="G173" s="285">
        <v>24845.573476694957</v>
      </c>
      <c r="H173" s="282"/>
      <c r="I173" s="284">
        <v>557</v>
      </c>
      <c r="J173" s="285">
        <v>7565.6080000000002</v>
      </c>
      <c r="K173" s="282"/>
    </row>
    <row r="174" spans="1:11" x14ac:dyDescent="0.2">
      <c r="A174" s="269"/>
      <c r="B174" s="263" t="s">
        <v>79</v>
      </c>
      <c r="C174" s="284">
        <v>28242.587927494729</v>
      </c>
      <c r="D174" s="285">
        <v>71914.463545972889</v>
      </c>
      <c r="E174" s="278"/>
      <c r="F174" s="284">
        <v>18956.587927494729</v>
      </c>
      <c r="G174" s="285">
        <v>57438.071285972888</v>
      </c>
      <c r="H174" s="282"/>
      <c r="I174" s="284">
        <v>9286</v>
      </c>
      <c r="J174" s="285">
        <v>14476.392259999997</v>
      </c>
      <c r="K174" s="282"/>
    </row>
    <row r="175" spans="1:11" x14ac:dyDescent="0.2">
      <c r="A175" s="269"/>
      <c r="B175" s="263" t="s">
        <v>233</v>
      </c>
      <c r="C175" s="284">
        <v>1148.2716390673652</v>
      </c>
      <c r="D175" s="285">
        <v>2461.1801267922874</v>
      </c>
      <c r="E175" s="278"/>
      <c r="F175" s="284">
        <v>1148.2716390673652</v>
      </c>
      <c r="G175" s="285">
        <v>2461.1801267922874</v>
      </c>
      <c r="H175" s="282"/>
      <c r="I175" s="284">
        <v>0</v>
      </c>
      <c r="J175" s="285">
        <v>0</v>
      </c>
      <c r="K175" s="282"/>
    </row>
    <row r="176" spans="1:11" x14ac:dyDescent="0.2">
      <c r="A176" s="269"/>
      <c r="B176" s="263" t="s">
        <v>234</v>
      </c>
      <c r="C176" s="284">
        <v>4466</v>
      </c>
      <c r="D176" s="285">
        <v>6557</v>
      </c>
      <c r="E176" s="278"/>
      <c r="F176" s="284">
        <v>4</v>
      </c>
      <c r="G176" s="285">
        <v>24</v>
      </c>
      <c r="H176" s="282"/>
      <c r="I176" s="284">
        <v>4462</v>
      </c>
      <c r="J176" s="285">
        <v>6533</v>
      </c>
      <c r="K176" s="282"/>
    </row>
    <row r="177" spans="1:11" x14ac:dyDescent="0.2">
      <c r="A177" s="269"/>
      <c r="B177" s="263"/>
      <c r="C177" s="325">
        <v>37554.761276929552</v>
      </c>
      <c r="D177" s="326">
        <v>113343.82514946013</v>
      </c>
      <c r="E177" s="321"/>
      <c r="F177" s="325">
        <v>23249.761276929556</v>
      </c>
      <c r="G177" s="326">
        <v>84768.824889460127</v>
      </c>
      <c r="H177" s="334"/>
      <c r="I177" s="325">
        <v>14305</v>
      </c>
      <c r="J177" s="326">
        <v>28575.000259999997</v>
      </c>
      <c r="K177" s="282"/>
    </row>
    <row r="178" spans="1:11" x14ac:dyDescent="0.2">
      <c r="A178" s="269">
        <v>1.3</v>
      </c>
      <c r="B178" s="263" t="s">
        <v>82</v>
      </c>
      <c r="C178" s="490"/>
      <c r="D178" s="486"/>
      <c r="E178" s="321"/>
      <c r="F178" s="490"/>
      <c r="G178" s="486"/>
      <c r="H178" s="334"/>
      <c r="I178" s="490"/>
      <c r="J178" s="486"/>
      <c r="K178" s="282"/>
    </row>
    <row r="179" spans="1:11" x14ac:dyDescent="0.2">
      <c r="A179" s="269"/>
      <c r="B179" s="263" t="s">
        <v>78</v>
      </c>
      <c r="C179" s="284">
        <v>827</v>
      </c>
      <c r="D179" s="285">
        <v>9608.8880000000008</v>
      </c>
      <c r="E179" s="278"/>
      <c r="F179" s="284">
        <v>809</v>
      </c>
      <c r="G179" s="285">
        <v>9396</v>
      </c>
      <c r="H179" s="282"/>
      <c r="I179" s="284">
        <v>18</v>
      </c>
      <c r="J179" s="285">
        <v>212.88800000000001</v>
      </c>
      <c r="K179" s="282"/>
    </row>
    <row r="180" spans="1:11" x14ac:dyDescent="0.2">
      <c r="A180" s="269"/>
      <c r="B180" s="263" t="s">
        <v>79</v>
      </c>
      <c r="C180" s="284">
        <v>1436</v>
      </c>
      <c r="D180" s="285">
        <v>6945.7120000000004</v>
      </c>
      <c r="E180" s="278"/>
      <c r="F180" s="284">
        <v>1394</v>
      </c>
      <c r="G180" s="285">
        <v>6904</v>
      </c>
      <c r="H180" s="282"/>
      <c r="I180" s="284">
        <v>42</v>
      </c>
      <c r="J180" s="285">
        <v>41.712000000000003</v>
      </c>
      <c r="K180" s="282"/>
    </row>
    <row r="181" spans="1:11" x14ac:dyDescent="0.2">
      <c r="A181" s="269"/>
      <c r="B181" s="263" t="s">
        <v>233</v>
      </c>
      <c r="C181" s="284">
        <v>91</v>
      </c>
      <c r="D181" s="285">
        <v>482</v>
      </c>
      <c r="E181" s="278"/>
      <c r="F181" s="284">
        <v>91</v>
      </c>
      <c r="G181" s="285">
        <v>482</v>
      </c>
      <c r="H181" s="282"/>
      <c r="I181" s="284">
        <v>0</v>
      </c>
      <c r="J181" s="285">
        <v>0</v>
      </c>
      <c r="K181" s="282"/>
    </row>
    <row r="182" spans="1:11" x14ac:dyDescent="0.2">
      <c r="A182" s="269"/>
      <c r="B182" s="263" t="s">
        <v>234</v>
      </c>
      <c r="C182" s="284">
        <v>21</v>
      </c>
      <c r="D182" s="285">
        <v>50344.332649999997</v>
      </c>
      <c r="E182" s="278"/>
      <c r="F182" s="284">
        <v>20</v>
      </c>
      <c r="G182" s="285">
        <v>104</v>
      </c>
      <c r="H182" s="282"/>
      <c r="I182" s="284">
        <v>1</v>
      </c>
      <c r="J182" s="285">
        <v>50240.332649999997</v>
      </c>
      <c r="K182" s="282"/>
    </row>
    <row r="183" spans="1:11" x14ac:dyDescent="0.2">
      <c r="A183" s="269"/>
      <c r="B183" s="263"/>
      <c r="C183" s="325">
        <v>2375</v>
      </c>
      <c r="D183" s="326">
        <v>67380.932650000002</v>
      </c>
      <c r="E183" s="321"/>
      <c r="F183" s="325">
        <v>2314</v>
      </c>
      <c r="G183" s="326">
        <v>16886</v>
      </c>
      <c r="H183" s="334"/>
      <c r="I183" s="325">
        <v>61</v>
      </c>
      <c r="J183" s="326">
        <v>50494.932649999995</v>
      </c>
      <c r="K183" s="282"/>
    </row>
    <row r="184" spans="1:11" x14ac:dyDescent="0.2">
      <c r="A184" s="269">
        <v>1.4</v>
      </c>
      <c r="B184" s="263" t="s">
        <v>217</v>
      </c>
      <c r="C184" s="284"/>
      <c r="D184" s="285"/>
      <c r="E184" s="278"/>
      <c r="F184" s="284"/>
      <c r="G184" s="285"/>
      <c r="H184" s="282"/>
      <c r="I184" s="284"/>
      <c r="J184" s="285"/>
      <c r="K184" s="282"/>
    </row>
    <row r="185" spans="1:11" x14ac:dyDescent="0.2">
      <c r="A185" s="269"/>
      <c r="B185" s="263" t="s">
        <v>78</v>
      </c>
      <c r="C185" s="273">
        <v>0</v>
      </c>
      <c r="D185" s="274">
        <v>0</v>
      </c>
      <c r="E185" s="275"/>
      <c r="F185" s="273">
        <v>0</v>
      </c>
      <c r="G185" s="274">
        <v>0</v>
      </c>
      <c r="H185" s="275"/>
      <c r="I185" s="273">
        <v>0</v>
      </c>
      <c r="J185" s="274">
        <v>0</v>
      </c>
      <c r="K185" s="275"/>
    </row>
    <row r="186" spans="1:11" x14ac:dyDescent="0.2">
      <c r="A186" s="269"/>
      <c r="B186" s="263" t="s">
        <v>79</v>
      </c>
      <c r="C186" s="273">
        <v>667</v>
      </c>
      <c r="D186" s="274">
        <v>10353</v>
      </c>
      <c r="E186" s="275"/>
      <c r="F186" s="273">
        <v>667</v>
      </c>
      <c r="G186" s="274">
        <v>10353</v>
      </c>
      <c r="H186" s="275"/>
      <c r="I186" s="273">
        <v>0</v>
      </c>
      <c r="J186" s="274">
        <v>0</v>
      </c>
      <c r="K186" s="275"/>
    </row>
    <row r="187" spans="1:11" x14ac:dyDescent="0.2">
      <c r="A187" s="269"/>
      <c r="B187" s="373" t="s">
        <v>233</v>
      </c>
      <c r="C187" s="273">
        <v>0</v>
      </c>
      <c r="D187" s="274">
        <v>0</v>
      </c>
      <c r="E187" s="275"/>
      <c r="F187" s="273">
        <v>0</v>
      </c>
      <c r="G187" s="274">
        <v>0</v>
      </c>
      <c r="H187" s="275"/>
      <c r="I187" s="273">
        <v>0</v>
      </c>
      <c r="J187" s="274">
        <v>0</v>
      </c>
      <c r="K187" s="275"/>
    </row>
    <row r="188" spans="1:11" x14ac:dyDescent="0.2">
      <c r="A188" s="269"/>
      <c r="B188" s="373" t="s">
        <v>234</v>
      </c>
      <c r="C188" s="273">
        <v>717932</v>
      </c>
      <c r="D188" s="274">
        <v>305771.39211999997</v>
      </c>
      <c r="E188" s="275"/>
      <c r="F188" s="273">
        <v>493441</v>
      </c>
      <c r="G188" s="274">
        <v>134478</v>
      </c>
      <c r="H188" s="275"/>
      <c r="I188" s="273">
        <v>224491</v>
      </c>
      <c r="J188" s="274">
        <v>171293.39212</v>
      </c>
      <c r="K188" s="275"/>
    </row>
    <row r="189" spans="1:11" x14ac:dyDescent="0.2">
      <c r="A189" s="269"/>
      <c r="B189" s="263"/>
      <c r="C189" s="325">
        <v>718599</v>
      </c>
      <c r="D189" s="326">
        <v>316124.39211999997</v>
      </c>
      <c r="E189" s="321"/>
      <c r="F189" s="325">
        <v>494108</v>
      </c>
      <c r="G189" s="326">
        <v>144831</v>
      </c>
      <c r="H189" s="321"/>
      <c r="I189" s="325">
        <v>224491</v>
      </c>
      <c r="J189" s="326">
        <v>171293.39212</v>
      </c>
      <c r="K189" s="278"/>
    </row>
    <row r="190" spans="1:11" x14ac:dyDescent="0.2">
      <c r="A190" s="269"/>
      <c r="B190" s="286" t="s">
        <v>218</v>
      </c>
      <c r="C190" s="325">
        <v>1442804.2</v>
      </c>
      <c r="D190" s="326">
        <v>1359985.5632843303</v>
      </c>
      <c r="E190" s="321"/>
      <c r="F190" s="325">
        <v>878462</v>
      </c>
      <c r="G190" s="326">
        <v>655447.61588433047</v>
      </c>
      <c r="H190" s="321"/>
      <c r="I190" s="325">
        <v>564342.19999999995</v>
      </c>
      <c r="J190" s="326">
        <v>704537.94739999995</v>
      </c>
      <c r="K190" s="278"/>
    </row>
    <row r="191" spans="1:11" x14ac:dyDescent="0.2">
      <c r="A191" s="269"/>
      <c r="B191" s="286"/>
      <c r="C191" s="490"/>
      <c r="D191" s="486"/>
      <c r="E191" s="321"/>
      <c r="F191" s="490"/>
      <c r="G191" s="486"/>
      <c r="H191" s="321"/>
      <c r="I191" s="490"/>
      <c r="J191" s="486"/>
      <c r="K191" s="278"/>
    </row>
    <row r="192" spans="1:11" x14ac:dyDescent="0.2">
      <c r="A192" s="269" t="s">
        <v>89</v>
      </c>
      <c r="B192" s="263" t="s">
        <v>219</v>
      </c>
      <c r="C192" s="284"/>
      <c r="D192" s="285"/>
      <c r="E192" s="278"/>
      <c r="F192" s="284"/>
      <c r="G192" s="285"/>
      <c r="H192" s="278"/>
      <c r="I192" s="284"/>
      <c r="J192" s="285"/>
      <c r="K192" s="278"/>
    </row>
    <row r="193" spans="1:11" x14ac:dyDescent="0.2">
      <c r="A193" s="269"/>
      <c r="B193" s="263" t="s">
        <v>78</v>
      </c>
      <c r="C193" s="273">
        <v>133414.64293837946</v>
      </c>
      <c r="D193" s="274">
        <v>744180.48140381859</v>
      </c>
      <c r="E193" s="275"/>
      <c r="F193" s="273">
        <v>54780.210969361084</v>
      </c>
      <c r="G193" s="274">
        <v>366926.31269585039</v>
      </c>
      <c r="H193" s="275"/>
      <c r="I193" s="273">
        <v>78634.431969018377</v>
      </c>
      <c r="J193" s="274">
        <v>377254.16870796826</v>
      </c>
      <c r="K193" s="275"/>
    </row>
    <row r="194" spans="1:11" x14ac:dyDescent="0.2">
      <c r="A194" s="269"/>
      <c r="B194" s="263" t="s">
        <v>79</v>
      </c>
      <c r="C194" s="273">
        <v>231902.63158895302</v>
      </c>
      <c r="D194" s="274">
        <v>491474.5636727293</v>
      </c>
      <c r="E194" s="275"/>
      <c r="F194" s="273">
        <v>137369.52508246747</v>
      </c>
      <c r="G194" s="274">
        <v>328804.76573089033</v>
      </c>
      <c r="H194" s="275"/>
      <c r="I194" s="273">
        <v>94533.106506485536</v>
      </c>
      <c r="J194" s="274">
        <v>162669.79794183894</v>
      </c>
      <c r="K194" s="275"/>
    </row>
    <row r="195" spans="1:11" x14ac:dyDescent="0.2">
      <c r="A195" s="269"/>
      <c r="B195" s="373" t="s">
        <v>233</v>
      </c>
      <c r="C195" s="273">
        <v>107461.52547266755</v>
      </c>
      <c r="D195" s="274">
        <v>139919.93621180911</v>
      </c>
      <c r="E195" s="275"/>
      <c r="F195" s="273">
        <v>34287.263948171458</v>
      </c>
      <c r="G195" s="274">
        <v>30415.276332380781</v>
      </c>
      <c r="H195" s="275"/>
      <c r="I195" s="273">
        <v>73174.261524496091</v>
      </c>
      <c r="J195" s="274">
        <v>109504.65987942833</v>
      </c>
      <c r="K195" s="275"/>
    </row>
    <row r="196" spans="1:11" x14ac:dyDescent="0.2">
      <c r="A196" s="269"/>
      <c r="B196" s="373" t="s">
        <v>234</v>
      </c>
      <c r="C196" s="273">
        <v>797537.6</v>
      </c>
      <c r="D196" s="274">
        <v>295957.28999999998</v>
      </c>
      <c r="E196" s="275"/>
      <c r="F196" s="273">
        <v>5380</v>
      </c>
      <c r="G196" s="274">
        <v>3412.49</v>
      </c>
      <c r="H196" s="275"/>
      <c r="I196" s="273">
        <v>792157.6</v>
      </c>
      <c r="J196" s="274">
        <v>292544.8</v>
      </c>
      <c r="K196" s="275"/>
    </row>
    <row r="197" spans="1:11" x14ac:dyDescent="0.2">
      <c r="A197" s="269"/>
      <c r="B197" s="263"/>
      <c r="C197" s="325">
        <v>1270316.3999999999</v>
      </c>
      <c r="D197" s="326">
        <v>1671532.271288357</v>
      </c>
      <c r="E197" s="321"/>
      <c r="F197" s="325">
        <v>231817</v>
      </c>
      <c r="G197" s="326">
        <v>729558.84475912154</v>
      </c>
      <c r="H197" s="321"/>
      <c r="I197" s="325">
        <v>1038499.3999999999</v>
      </c>
      <c r="J197" s="326">
        <v>941973.42652923544</v>
      </c>
      <c r="K197" s="278"/>
    </row>
    <row r="198" spans="1:11" ht="13.5" thickBot="1" x14ac:dyDescent="0.25">
      <c r="A198" s="269" t="s">
        <v>91</v>
      </c>
      <c r="B198" s="263"/>
      <c r="C198" s="327">
        <v>2713120.5999999996</v>
      </c>
      <c r="D198" s="328">
        <v>3031517.8345726873</v>
      </c>
      <c r="E198" s="321"/>
      <c r="F198" s="327">
        <v>1110279</v>
      </c>
      <c r="G198" s="328">
        <v>1385006.4606434521</v>
      </c>
      <c r="H198" s="321"/>
      <c r="I198" s="327">
        <v>1602841.5999999999</v>
      </c>
      <c r="J198" s="328">
        <v>1646511.3739292354</v>
      </c>
      <c r="K198" s="278"/>
    </row>
    <row r="199" spans="1:11" ht="13.5" thickTop="1" x14ac:dyDescent="0.2">
      <c r="A199" s="292"/>
      <c r="B199" s="293"/>
      <c r="C199" s="292"/>
      <c r="D199" s="293"/>
      <c r="E199" s="294"/>
      <c r="F199" s="292"/>
      <c r="G199" s="293"/>
      <c r="H199" s="294"/>
      <c r="I199" s="292"/>
      <c r="J199" s="293"/>
      <c r="K199" s="294"/>
    </row>
  </sheetData>
  <phoneticPr fontId="9" type="noConversion"/>
  <pageMargins left="1.33" right="0.2" top="0.31" bottom="0.37" header="0.22" footer="0.19"/>
  <pageSetup paperSize="9" scale="80" orientation="landscape" r:id="rId1"/>
  <headerFooter alignWithMargins="0">
    <oddFooter>&amp;L&amp;F &amp;A&amp;R&amp;D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71"/>
  <sheetViews>
    <sheetView zoomScale="88" zoomScaleNormal="88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S17" sqref="S17"/>
    </sheetView>
  </sheetViews>
  <sheetFormatPr defaultRowHeight="12.75" x14ac:dyDescent="0.2"/>
  <cols>
    <col min="1" max="1" width="2.7109375" customWidth="1"/>
    <col min="2" max="2" width="2.140625" customWidth="1"/>
    <col min="3" max="3" width="13" customWidth="1"/>
    <col min="4" max="4" width="10.7109375" customWidth="1"/>
    <col min="5" max="5" width="9.7109375" customWidth="1"/>
    <col min="6" max="7" width="9.42578125" customWidth="1"/>
    <col min="8" max="8" width="9.5703125" customWidth="1"/>
    <col min="9" max="11" width="9.140625" customWidth="1"/>
    <col min="12" max="12" width="10" customWidth="1"/>
    <col min="13" max="13" width="9.140625" customWidth="1"/>
    <col min="14" max="14" width="0.42578125" customWidth="1"/>
    <col min="15" max="18" width="5.42578125" customWidth="1"/>
  </cols>
  <sheetData>
    <row r="1" spans="1:20" x14ac:dyDescent="0.2">
      <c r="A1" s="22" t="s">
        <v>0</v>
      </c>
      <c r="B1" s="22"/>
      <c r="C1" s="23"/>
      <c r="D1" s="24" t="s">
        <v>172</v>
      </c>
      <c r="E1" s="24" t="s">
        <v>172</v>
      </c>
      <c r="F1" s="25" t="s">
        <v>2</v>
      </c>
      <c r="G1" s="26" t="s">
        <v>2</v>
      </c>
      <c r="H1" s="25" t="s">
        <v>381</v>
      </c>
      <c r="I1" s="25" t="s">
        <v>381</v>
      </c>
      <c r="J1" s="25" t="s">
        <v>362</v>
      </c>
      <c r="K1" s="25" t="s">
        <v>362</v>
      </c>
      <c r="L1" s="25" t="s">
        <v>384</v>
      </c>
      <c r="M1" s="25" t="s">
        <v>384</v>
      </c>
      <c r="N1" s="52"/>
      <c r="O1" s="20"/>
      <c r="P1" s="50"/>
      <c r="Q1" s="50"/>
      <c r="R1" s="50"/>
    </row>
    <row r="2" spans="1:20" x14ac:dyDescent="0.2">
      <c r="A2" s="22" t="s">
        <v>5</v>
      </c>
      <c r="B2" s="22"/>
      <c r="C2" s="23"/>
      <c r="D2" s="24" t="s">
        <v>380</v>
      </c>
      <c r="E2" s="24" t="s">
        <v>380</v>
      </c>
      <c r="F2" s="27"/>
      <c r="G2" s="28"/>
      <c r="H2" s="25" t="s">
        <v>382</v>
      </c>
      <c r="I2" s="25" t="s">
        <v>382</v>
      </c>
      <c r="J2" s="25"/>
      <c r="K2" s="25"/>
      <c r="L2" s="25" t="s">
        <v>383</v>
      </c>
      <c r="M2" s="25" t="s">
        <v>383</v>
      </c>
      <c r="N2" s="53"/>
      <c r="O2" s="20"/>
      <c r="P2" s="50"/>
      <c r="Q2" s="50"/>
      <c r="R2" s="50"/>
    </row>
    <row r="3" spans="1:20" x14ac:dyDescent="0.2">
      <c r="A3" s="23"/>
      <c r="B3" s="61" t="s">
        <v>389</v>
      </c>
      <c r="C3" s="23"/>
      <c r="D3" s="142" t="s">
        <v>94</v>
      </c>
      <c r="E3" s="142" t="s">
        <v>94</v>
      </c>
      <c r="F3" s="142" t="s">
        <v>94</v>
      </c>
      <c r="G3" s="142" t="s">
        <v>94</v>
      </c>
      <c r="H3" s="142" t="s">
        <v>94</v>
      </c>
      <c r="I3" s="142" t="s">
        <v>94</v>
      </c>
      <c r="J3" s="142" t="s">
        <v>94</v>
      </c>
      <c r="K3" s="142" t="s">
        <v>94</v>
      </c>
      <c r="L3" s="142" t="s">
        <v>94</v>
      </c>
      <c r="M3" s="142" t="s">
        <v>94</v>
      </c>
      <c r="N3" s="54"/>
      <c r="O3" s="50"/>
      <c r="P3" s="29"/>
      <c r="Q3" s="29"/>
      <c r="R3" s="29"/>
      <c r="T3" s="62"/>
    </row>
    <row r="4" spans="1:20" ht="12.75" customHeight="1" x14ac:dyDescent="0.2">
      <c r="A4" s="23"/>
      <c r="B4" s="23"/>
      <c r="C4" s="23"/>
      <c r="D4" s="142" t="s">
        <v>387</v>
      </c>
      <c r="E4" s="142" t="s">
        <v>388</v>
      </c>
      <c r="F4" s="142" t="s">
        <v>387</v>
      </c>
      <c r="G4" s="142" t="s">
        <v>388</v>
      </c>
      <c r="H4" s="142" t="s">
        <v>387</v>
      </c>
      <c r="I4" s="142" t="s">
        <v>388</v>
      </c>
      <c r="J4" s="142" t="s">
        <v>387</v>
      </c>
      <c r="K4" s="142" t="s">
        <v>388</v>
      </c>
      <c r="L4" s="142" t="s">
        <v>387</v>
      </c>
      <c r="M4" s="142" t="s">
        <v>388</v>
      </c>
      <c r="N4" s="54"/>
      <c r="O4" s="50"/>
      <c r="P4" s="50"/>
      <c r="Q4" s="50"/>
      <c r="R4" s="50"/>
      <c r="T4" s="62"/>
    </row>
    <row r="5" spans="1:20" ht="12.75" customHeight="1" x14ac:dyDescent="0.2">
      <c r="A5" s="23"/>
      <c r="B5" s="23"/>
      <c r="C5" s="23"/>
      <c r="D5" s="143" t="s">
        <v>176</v>
      </c>
      <c r="E5" s="58" t="s">
        <v>348</v>
      </c>
      <c r="F5" s="143" t="s">
        <v>176</v>
      </c>
      <c r="G5" s="58" t="s">
        <v>348</v>
      </c>
      <c r="H5" s="143" t="s">
        <v>176</v>
      </c>
      <c r="I5" s="58" t="s">
        <v>348</v>
      </c>
      <c r="J5" s="143" t="s">
        <v>176</v>
      </c>
      <c r="K5" s="58" t="s">
        <v>348</v>
      </c>
      <c r="L5" s="143" t="s">
        <v>176</v>
      </c>
      <c r="M5" s="58" t="s">
        <v>348</v>
      </c>
      <c r="N5" s="54"/>
      <c r="O5" s="50"/>
      <c r="P5" s="50"/>
      <c r="Q5" s="50"/>
      <c r="R5" s="50"/>
      <c r="T5" s="62"/>
    </row>
    <row r="6" spans="1:20" x14ac:dyDescent="0.2">
      <c r="A6" s="30" t="s">
        <v>9</v>
      </c>
      <c r="B6" s="30"/>
      <c r="C6" s="23"/>
      <c r="D6" s="31"/>
      <c r="E6" s="23"/>
      <c r="F6" s="31"/>
      <c r="G6" s="32"/>
      <c r="H6" s="23"/>
      <c r="I6" s="27" t="s">
        <v>385</v>
      </c>
      <c r="J6" s="23"/>
      <c r="K6" s="31"/>
      <c r="L6" s="23"/>
      <c r="M6" s="31"/>
      <c r="N6" s="55"/>
      <c r="O6" s="50"/>
      <c r="P6" s="50"/>
      <c r="Q6" s="50"/>
      <c r="R6" s="50"/>
      <c r="T6" s="62"/>
    </row>
    <row r="7" spans="1:20" x14ac:dyDescent="0.2">
      <c r="A7" s="22" t="s">
        <v>10</v>
      </c>
      <c r="B7" s="22"/>
      <c r="C7" s="22" t="s">
        <v>11</v>
      </c>
      <c r="D7" s="31"/>
      <c r="E7" s="23"/>
      <c r="F7" s="31"/>
      <c r="G7" s="32"/>
      <c r="H7" s="23"/>
      <c r="I7" s="27" t="s">
        <v>386</v>
      </c>
      <c r="J7" s="23"/>
      <c r="K7" s="31"/>
      <c r="L7" s="23"/>
      <c r="M7" s="31"/>
      <c r="N7" s="55"/>
      <c r="O7" s="50"/>
      <c r="P7" s="50"/>
      <c r="Q7" s="50"/>
      <c r="R7" s="50"/>
      <c r="T7" s="62"/>
    </row>
    <row r="8" spans="1:20" x14ac:dyDescent="0.2">
      <c r="A8" s="22" t="s">
        <v>12</v>
      </c>
      <c r="B8" s="22"/>
      <c r="C8" s="22" t="s">
        <v>13</v>
      </c>
      <c r="D8" s="33"/>
      <c r="E8" s="23"/>
      <c r="F8" s="34"/>
      <c r="G8" s="35"/>
      <c r="H8" s="31"/>
      <c r="I8" s="31"/>
      <c r="J8" s="31"/>
      <c r="K8" s="31"/>
      <c r="L8" s="23"/>
      <c r="M8" s="31"/>
      <c r="N8" s="55"/>
      <c r="O8" s="50"/>
      <c r="P8" s="36"/>
      <c r="Q8" s="50"/>
      <c r="R8" s="50"/>
      <c r="T8" s="62"/>
    </row>
    <row r="9" spans="1:20" x14ac:dyDescent="0.2">
      <c r="A9" s="22"/>
      <c r="B9" s="22"/>
      <c r="C9" s="22" t="s">
        <v>14</v>
      </c>
      <c r="D9" s="37">
        <f>'form A'!C10/'form A'!D10-1</f>
        <v>0.23362358358823876</v>
      </c>
      <c r="E9" s="37">
        <f>'form A'!C10/'prev form A'!D10-1</f>
        <v>-6.503358633888312E-2</v>
      </c>
      <c r="F9" s="37">
        <f>'form A'!E10/'form A'!F10-1</f>
        <v>0.25597619004139816</v>
      </c>
      <c r="G9" s="37">
        <f>'form A'!E10/'prev form A'!F10-1</f>
        <v>0.23825357780668233</v>
      </c>
      <c r="H9" s="37">
        <f>'form A'!G10/'form A'!H10-1</f>
        <v>-2.4703260343955424E-2</v>
      </c>
      <c r="I9" s="37">
        <f>('form A'!G10+'form A'!I10)/'prev form A'!H10-1</f>
        <v>-0.42135674617766439</v>
      </c>
      <c r="J9" s="37">
        <f>'form A'!I10/'form A'!J10-1</f>
        <v>0.24691605183962873</v>
      </c>
      <c r="K9" s="37"/>
      <c r="L9" s="37"/>
      <c r="M9" s="37"/>
      <c r="N9" s="56"/>
      <c r="O9" s="51"/>
      <c r="P9" s="39"/>
      <c r="Q9" s="39"/>
      <c r="R9" s="39"/>
      <c r="S9" s="36"/>
    </row>
    <row r="10" spans="1:20" x14ac:dyDescent="0.2">
      <c r="A10" s="22"/>
      <c r="B10" s="22"/>
      <c r="C10" s="22" t="s">
        <v>15</v>
      </c>
      <c r="D10" s="37">
        <f>'form A'!C11/'form A'!D11-1</f>
        <v>0.12551503029228894</v>
      </c>
      <c r="E10" s="37">
        <f>'form A'!C11/'prev form A'!D11-1</f>
        <v>0.11175037527763498</v>
      </c>
      <c r="F10" s="37">
        <f>'form A'!E11/'form A'!F11-1</f>
        <v>0.1314924040228056</v>
      </c>
      <c r="G10" s="37">
        <f>'form A'!E11/'prev form A'!F11-1</f>
        <v>0.11292349560717141</v>
      </c>
      <c r="H10" s="37">
        <f>'form A'!G11/'form A'!H11-1</f>
        <v>-0.4136134180100961</v>
      </c>
      <c r="I10" s="37">
        <f>('form A'!G11+'form A'!I11)/'prev form A'!H11-1</f>
        <v>-6.0588273658123026E-2</v>
      </c>
      <c r="J10" s="37"/>
      <c r="K10" s="37"/>
      <c r="L10" s="37"/>
      <c r="M10" s="37"/>
      <c r="N10" s="56"/>
      <c r="O10" s="51"/>
      <c r="P10" s="39"/>
      <c r="Q10" s="39"/>
      <c r="R10" s="39"/>
      <c r="S10" s="36"/>
    </row>
    <row r="11" spans="1:20" x14ac:dyDescent="0.2">
      <c r="A11" s="22"/>
      <c r="B11" s="22"/>
      <c r="C11" s="437" t="s">
        <v>235</v>
      </c>
      <c r="D11" s="37">
        <f>'form A'!C12/'form A'!D12-1</f>
        <v>0.24984305843271604</v>
      </c>
      <c r="E11" s="37">
        <f>'form A'!C12/'prev form A'!D12-1</f>
        <v>7.8766137896423505E-2</v>
      </c>
      <c r="F11" s="37">
        <f>'form A'!E12/'form A'!F12-1</f>
        <v>0.24969238229204338</v>
      </c>
      <c r="G11" s="37">
        <f>'form A'!E12/'prev form A'!F12-1</f>
        <v>6.7337139218110131E-2</v>
      </c>
      <c r="H11" s="37">
        <f>'form A'!G12/'form A'!H12-1</f>
        <v>4.7640642704795955E-3</v>
      </c>
      <c r="I11" s="37">
        <f>('form A'!G12+'form A'!I12)/'prev form A'!H12-1</f>
        <v>0.41730292329137009</v>
      </c>
      <c r="J11" s="37">
        <f>'form A'!I12/'form A'!J12-1</f>
        <v>5.1780387595084845</v>
      </c>
      <c r="K11" s="37"/>
      <c r="L11" s="37"/>
      <c r="M11" s="37"/>
      <c r="N11" s="56"/>
      <c r="O11" s="51"/>
      <c r="P11" s="39"/>
      <c r="Q11" s="39"/>
      <c r="R11" s="39"/>
      <c r="S11" s="36"/>
    </row>
    <row r="12" spans="1:20" x14ac:dyDescent="0.2">
      <c r="A12" s="22"/>
      <c r="B12" s="22"/>
      <c r="C12" s="437" t="s">
        <v>236</v>
      </c>
      <c r="D12" s="37">
        <f>'form A'!C13/'form A'!D13-1</f>
        <v>-9.6630982667930132E-3</v>
      </c>
      <c r="E12" s="37">
        <f>'form A'!C13/'prev form A'!D13-1</f>
        <v>0.15313579812258915</v>
      </c>
      <c r="F12" s="37">
        <f>'form A'!E13/'form A'!F13-1</f>
        <v>2.4426743780227467E-2</v>
      </c>
      <c r="G12" s="37">
        <f>'form A'!E13/'prev form A'!F13-1</f>
        <v>-3.5089083300521295E-4</v>
      </c>
      <c r="H12" s="37">
        <f>'form A'!G13/'form A'!H13-1</f>
        <v>-9.7962237641109007E-2</v>
      </c>
      <c r="I12" s="37">
        <f>('form A'!G13+'form A'!I13)/'prev form A'!H13-1</f>
        <v>0.40432191029212206</v>
      </c>
      <c r="J12" s="37">
        <f>'form A'!I13/'form A'!J13-1</f>
        <v>0.12407505359119253</v>
      </c>
      <c r="K12" s="37"/>
      <c r="L12" s="37">
        <f>'form A'!K13/'prev form A'!I13-1</f>
        <v>-0.99163910955413737</v>
      </c>
      <c r="M12" s="37">
        <f>'form A'!L13/'prev form A'!J13-1</f>
        <v>-0.99470895149163396</v>
      </c>
      <c r="N12" s="56"/>
      <c r="O12" s="51"/>
      <c r="P12" s="39"/>
      <c r="Q12" s="39"/>
      <c r="R12" s="39"/>
      <c r="S12" s="36"/>
    </row>
    <row r="13" spans="1:20" x14ac:dyDescent="0.2">
      <c r="A13" s="22"/>
      <c r="B13" s="22"/>
      <c r="C13" s="22" t="s">
        <v>16</v>
      </c>
      <c r="D13" s="40">
        <f>'form A'!C14/'form A'!D14-1</f>
        <v>0.10057399036270942</v>
      </c>
      <c r="E13" s="40">
        <f>'form A'!C14/'prev form A'!D14-1</f>
        <v>5.1489623786508121E-2</v>
      </c>
      <c r="F13" s="40">
        <f>'form A'!E14/'form A'!F14-1</f>
        <v>0.15300903544382427</v>
      </c>
      <c r="G13" s="40">
        <f>'form A'!E14/'prev form A'!F14-1</f>
        <v>0.11209507467029201</v>
      </c>
      <c r="H13" s="40">
        <f>'form A'!G14/'form A'!H14-1</f>
        <v>-9.0127903296585488E-2</v>
      </c>
      <c r="I13" s="40">
        <f>('form A'!G14+'form A'!I14)/'prev form A'!H14-1</f>
        <v>-1.1809543632184227E-2</v>
      </c>
      <c r="J13" s="539">
        <f>'form A'!I14/'form A'!J14-1</f>
        <v>0.18895632683447028</v>
      </c>
      <c r="K13" s="538"/>
      <c r="L13" s="539">
        <f>'form A'!K14/'prev form A'!I14-1</f>
        <v>-0.99163910955413737</v>
      </c>
      <c r="M13" s="539">
        <f>'form A'!L14/'prev form A'!J14-1</f>
        <v>-0.99470895149163396</v>
      </c>
      <c r="N13" s="56"/>
      <c r="O13" s="41"/>
      <c r="P13" s="39"/>
      <c r="Q13" s="39"/>
      <c r="R13" s="39"/>
      <c r="S13" s="36"/>
    </row>
    <row r="14" spans="1:20" x14ac:dyDescent="0.2">
      <c r="A14" s="22"/>
      <c r="B14" s="22"/>
      <c r="C14" s="22" t="s">
        <v>17</v>
      </c>
      <c r="D14" s="37">
        <f>'form A'!C15/'form A'!D15-1</f>
        <v>2.9524309253541325E-2</v>
      </c>
      <c r="E14" s="37">
        <f>'form A'!C15/'prev form A'!D15-1</f>
        <v>7.1805593634337583E-2</v>
      </c>
      <c r="F14" s="37">
        <f>'form A'!E15/'form A'!F15-1</f>
        <v>1.8318770263262785E-2</v>
      </c>
      <c r="G14" s="37">
        <f>'form A'!E15/'prev form A'!F15-1</f>
        <v>3.6541332404745441E-2</v>
      </c>
      <c r="H14" s="37">
        <f>'form A'!G15/'form A'!H15-1</f>
        <v>9.6424450926758887E-2</v>
      </c>
      <c r="I14" s="37">
        <f>('form A'!G15+'form A'!I15)/'prev form A'!H15-1</f>
        <v>0.32416599207599717</v>
      </c>
      <c r="J14" s="37">
        <f>'form A'!I15/'form A'!J15-1</f>
        <v>1.1195893955461291</v>
      </c>
      <c r="K14" s="37"/>
      <c r="L14" s="37">
        <f>'form A'!K15/'prev form A'!I15-1</f>
        <v>-3.4197306596256305E-2</v>
      </c>
      <c r="M14" s="37">
        <f>'form A'!L15/'prev form A'!J15-1</f>
        <v>-6.0377358490566024E-2</v>
      </c>
      <c r="N14" s="56"/>
      <c r="O14" s="51"/>
      <c r="P14" s="39"/>
      <c r="Q14" s="39"/>
      <c r="R14" s="39"/>
      <c r="S14" s="36"/>
    </row>
    <row r="15" spans="1:20" x14ac:dyDescent="0.2">
      <c r="A15" s="22"/>
      <c r="B15" s="22"/>
      <c r="C15" s="22" t="s">
        <v>18</v>
      </c>
      <c r="D15" s="37">
        <f>'form A'!C16/'form A'!D16-1</f>
        <v>2.9296087975706042E-2</v>
      </c>
      <c r="E15" s="37">
        <f>'form A'!C16/'prev form A'!D16-1</f>
        <v>8.7547568027483758E-2</v>
      </c>
      <c r="F15" s="37">
        <f>'form A'!E16/'form A'!F16-1</f>
        <v>9.7261798020300549E-3</v>
      </c>
      <c r="G15" s="37">
        <f>'form A'!E16/'prev form A'!F16-1</f>
        <v>2.9648636020789265E-3</v>
      </c>
      <c r="H15" s="37">
        <f>'form A'!G16/'form A'!H16-1</f>
        <v>6.4219070301574144E-2</v>
      </c>
      <c r="I15" s="37">
        <f>('form A'!G16+'form A'!I16)/'prev form A'!H16-1</f>
        <v>0.21335009393718551</v>
      </c>
      <c r="J15" s="37">
        <f>'form A'!I16/'form A'!J16-1</f>
        <v>0.14333135265938757</v>
      </c>
      <c r="K15" s="37"/>
      <c r="L15" s="37">
        <f>'form A'!K16/'prev form A'!I16-1</f>
        <v>6.9407133180376945E-4</v>
      </c>
      <c r="M15" s="37">
        <f>'form A'!L16/'prev form A'!J16-1</f>
        <v>0.14021521359093803</v>
      </c>
      <c r="N15" s="56"/>
      <c r="O15" s="51"/>
      <c r="P15" s="39"/>
      <c r="Q15" s="39"/>
      <c r="R15" s="39"/>
      <c r="S15" s="36"/>
    </row>
    <row r="16" spans="1:20" x14ac:dyDescent="0.2">
      <c r="A16" s="22"/>
      <c r="B16" s="22"/>
      <c r="C16" s="22" t="s">
        <v>19</v>
      </c>
      <c r="D16" s="40">
        <f>'form A'!C17/'form A'!D17-1</f>
        <v>2.9343721626799324E-2</v>
      </c>
      <c r="E16" s="40">
        <f>'form A'!C17/'prev form A'!D17-1</f>
        <v>8.4223301449287025E-2</v>
      </c>
      <c r="F16" s="40">
        <f>'form A'!E17/'form A'!F17-1</f>
        <v>1.227602406149586E-2</v>
      </c>
      <c r="G16" s="40">
        <f>'form A'!E17/'prev form A'!F17-1</f>
        <v>1.2758150628621623E-2</v>
      </c>
      <c r="H16" s="40">
        <f>'form A'!G17/'form A'!H17-1</f>
        <v>6.7117507657784792E-2</v>
      </c>
      <c r="I16" s="40">
        <f>('form A'!G17+'form A'!I17)/'prev form A'!H17-1</f>
        <v>0.2228227059892951</v>
      </c>
      <c r="J16" s="539">
        <f>'form A'!I17/'form A'!J17-1</f>
        <v>0.31338348879846589</v>
      </c>
      <c r="K16" s="40"/>
      <c r="L16" s="539">
        <f>'form A'!K17/'prev form A'!I17-1</f>
        <v>5.3734279044204136E-4</v>
      </c>
      <c r="M16" s="539">
        <f>'form A'!L17/'prev form A'!J17-1</f>
        <v>0.13912863146358156</v>
      </c>
      <c r="N16" s="56"/>
      <c r="O16" s="41"/>
      <c r="P16" s="39"/>
      <c r="Q16" s="39"/>
      <c r="R16" s="39"/>
      <c r="S16" s="36"/>
    </row>
    <row r="17" spans="1:19" ht="13.5" thickBot="1" x14ac:dyDescent="0.25">
      <c r="A17" s="22" t="s">
        <v>20</v>
      </c>
      <c r="B17" s="22"/>
      <c r="C17" s="23"/>
      <c r="D17" s="47">
        <f>'form A'!C18/'form A'!D18-1</f>
        <v>6.2013289360304702E-2</v>
      </c>
      <c r="E17" s="47">
        <f>'form A'!C18/'prev form A'!D18-1</f>
        <v>6.8414545282080352E-2</v>
      </c>
      <c r="F17" s="47">
        <f>'form A'!E18/'form A'!F18-1</f>
        <v>7.7031458239454453E-2</v>
      </c>
      <c r="G17" s="47">
        <f>'form A'!E18/'prev form A'!F18-1</f>
        <v>5.9370526252184641E-2</v>
      </c>
      <c r="H17" s="47">
        <f>'form A'!G18/'form A'!H18-1</f>
        <v>7.487321244368017E-3</v>
      </c>
      <c r="I17" s="47">
        <f>('form A'!G18+'form A'!I18)/'prev form A'!H18-1</f>
        <v>9.518467186199997E-2</v>
      </c>
      <c r="J17" s="541">
        <f>'form A'!I18/'form A'!J18-1</f>
        <v>0.18908374720860821</v>
      </c>
      <c r="K17" s="47"/>
      <c r="L17" s="541">
        <f>'form A'!K18/'prev form A'!I18-1</f>
        <v>-0.14389197683290478</v>
      </c>
      <c r="M17" s="541">
        <f>'form A'!L18/'prev form A'!J18-1</f>
        <v>-2.5605279338396514E-2</v>
      </c>
      <c r="N17" s="56"/>
      <c r="O17" s="41"/>
      <c r="P17" s="42"/>
      <c r="Q17" s="42"/>
      <c r="R17" s="42"/>
      <c r="S17" s="36"/>
    </row>
    <row r="18" spans="1:19" ht="13.5" thickTop="1" x14ac:dyDescent="0.2">
      <c r="A18" s="23"/>
      <c r="B18" s="23"/>
      <c r="C18" s="23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55"/>
      <c r="O18" s="51"/>
      <c r="P18" s="39"/>
      <c r="Q18" s="39"/>
      <c r="R18" s="39"/>
      <c r="S18" s="36"/>
    </row>
    <row r="19" spans="1:19" x14ac:dyDescent="0.2">
      <c r="A19" s="22" t="s">
        <v>21</v>
      </c>
      <c r="B19" s="22"/>
      <c r="C19" s="22" t="s">
        <v>22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55"/>
      <c r="O19" s="51"/>
      <c r="P19" s="39"/>
      <c r="Q19" s="39"/>
      <c r="R19" s="39"/>
      <c r="S19" s="36"/>
    </row>
    <row r="20" spans="1:19" x14ac:dyDescent="0.2">
      <c r="A20" s="22" t="s">
        <v>23</v>
      </c>
      <c r="B20" s="22"/>
      <c r="C20" s="22" t="s">
        <v>24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55"/>
      <c r="O20" s="51"/>
      <c r="P20" s="39"/>
      <c r="Q20" s="39"/>
      <c r="R20" s="39"/>
      <c r="S20" s="36"/>
    </row>
    <row r="21" spans="1:19" x14ac:dyDescent="0.2">
      <c r="A21" s="23"/>
      <c r="B21" s="23"/>
      <c r="C21" s="22" t="s">
        <v>25</v>
      </c>
      <c r="D21" s="37">
        <f>'form A'!C22/'form A'!D22-1</f>
        <v>0.102046927547363</v>
      </c>
      <c r="E21" s="37">
        <f>'form A'!C22/'prev form A'!D22-1</f>
        <v>0.93565410472833443</v>
      </c>
      <c r="F21" s="37">
        <f>'form A'!E22/'form A'!F22-1</f>
        <v>7.3341820798818347E-2</v>
      </c>
      <c r="G21" s="37">
        <f>'form A'!E22/'prev form A'!F22-1</f>
        <v>0.34543716055933205</v>
      </c>
      <c r="H21" s="37">
        <f>'form A'!G22/'form A'!H22-1</f>
        <v>-0.50669308054117312</v>
      </c>
      <c r="I21" s="37">
        <f>('form A'!G22+'form A'!I22)/'prev form A'!H22-1</f>
        <v>1.3571039676227468</v>
      </c>
      <c r="J21" s="37">
        <f>'form A'!I22/'form A'!J22-1</f>
        <v>0.13910247524531494</v>
      </c>
      <c r="K21" s="37"/>
      <c r="L21" s="37"/>
      <c r="M21" s="37"/>
      <c r="N21" s="56"/>
      <c r="O21" s="51"/>
      <c r="P21" s="39"/>
      <c r="Q21" s="39"/>
      <c r="R21" s="39"/>
      <c r="S21" s="36"/>
    </row>
    <row r="22" spans="1:19" x14ac:dyDescent="0.2">
      <c r="A22" s="23"/>
      <c r="B22" s="23"/>
      <c r="C22" s="22" t="s">
        <v>26</v>
      </c>
      <c r="D22" s="37">
        <f>'form A'!C23/'form A'!D23-1</f>
        <v>5.1958081351456409E-2</v>
      </c>
      <c r="E22" s="37">
        <f>'form A'!C23/'prev form A'!D23-1</f>
        <v>0.20801913860384347</v>
      </c>
      <c r="F22" s="37">
        <f>'form A'!E23/'form A'!F23-1</f>
        <v>8.3749600148868009E-2</v>
      </c>
      <c r="G22" s="37">
        <f>'form A'!E23/'prev form A'!F23-1</f>
        <v>0.26162185955087525</v>
      </c>
      <c r="H22" s="37"/>
      <c r="I22" s="135"/>
      <c r="J22" s="37"/>
      <c r="K22" s="37"/>
      <c r="L22" s="37">
        <f>'form A'!K23/'prev form A'!I23-1</f>
        <v>-0.25113031199011016</v>
      </c>
      <c r="M22" s="37">
        <f>'form A'!L23/'prev form A'!J23-1</f>
        <v>1.4560575964227107E-2</v>
      </c>
      <c r="N22" s="56"/>
      <c r="O22" s="51"/>
      <c r="P22" s="39"/>
      <c r="Q22" s="39"/>
      <c r="R22" s="39"/>
      <c r="S22" s="36"/>
    </row>
    <row r="23" spans="1:19" ht="13.5" thickBot="1" x14ac:dyDescent="0.25">
      <c r="A23" s="23"/>
      <c r="B23" s="23"/>
      <c r="C23" s="22" t="s">
        <v>27</v>
      </c>
      <c r="D23" s="47">
        <f>'form A'!C24/'form A'!D24-1</f>
        <v>9.5866820499980188E-2</v>
      </c>
      <c r="E23" s="47">
        <f>'form A'!C24/'prev form A'!D24-1</f>
        <v>0.80675922852704063</v>
      </c>
      <c r="F23" s="47">
        <f>'form A'!E24/'form A'!F24-1</f>
        <v>7.6466719288208695E-2</v>
      </c>
      <c r="G23" s="47">
        <f>'form A'!E24/'prev form A'!F24-1</f>
        <v>0.31895040581577483</v>
      </c>
      <c r="H23" s="47">
        <f>'form A'!G24/'form A'!H24-1</f>
        <v>-0.49706731570675067</v>
      </c>
      <c r="I23" s="541">
        <f>('form A'!G24+'form A'!I24)/'prev form A'!H24-1</f>
        <v>1.3579025513734568</v>
      </c>
      <c r="J23" s="541">
        <f>'form A'!I24/'form A'!J24-1</f>
        <v>0.13910247524531494</v>
      </c>
      <c r="K23" s="47"/>
      <c r="L23" s="541">
        <f>'form A'!K24/'prev form A'!I24-1</f>
        <v>-0.25113031199011016</v>
      </c>
      <c r="M23" s="541">
        <f>'form A'!L24/'prev form A'!J24-1</f>
        <v>1.4560575964227107E-2</v>
      </c>
      <c r="N23" s="56"/>
      <c r="O23" s="41"/>
      <c r="P23" s="42"/>
      <c r="Q23" s="42"/>
      <c r="R23" s="42"/>
      <c r="S23" s="36"/>
    </row>
    <row r="24" spans="1:19" ht="13.5" thickTop="1" x14ac:dyDescent="0.2">
      <c r="A24" s="22" t="s">
        <v>28</v>
      </c>
      <c r="B24" s="22"/>
      <c r="C24" s="22" t="s">
        <v>29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55"/>
      <c r="O24" s="51"/>
      <c r="P24" s="39"/>
      <c r="Q24" s="39"/>
      <c r="R24" s="39"/>
      <c r="S24" s="36"/>
    </row>
    <row r="25" spans="1:19" x14ac:dyDescent="0.2">
      <c r="A25" s="23"/>
      <c r="B25" s="23"/>
      <c r="C25" s="22" t="s">
        <v>30</v>
      </c>
      <c r="D25" s="37">
        <f>'form A'!C26/'form A'!D26-1</f>
        <v>0.1935848787792025</v>
      </c>
      <c r="E25" s="37">
        <f>'form A'!C26/'prev form A'!D26-1</f>
        <v>0.71681221442555332</v>
      </c>
      <c r="F25" s="37">
        <f>'form A'!E26/'form A'!F26-1</f>
        <v>0.14557294692863643</v>
      </c>
      <c r="G25" s="37">
        <f>'form A'!E26/'prev form A'!F26-1</f>
        <v>-0.10452494749268781</v>
      </c>
      <c r="H25" s="37">
        <f>'form A'!G26/'form A'!H26-1</f>
        <v>-0.43044727848326436</v>
      </c>
      <c r="I25" s="135">
        <f>('form A'!G26+'form A'!I26)/'prev form A'!H26-1</f>
        <v>0.99190343847774742</v>
      </c>
      <c r="J25" s="37">
        <f>'form A'!I26/'form A'!J26-1</f>
        <v>0.69451892190075371</v>
      </c>
      <c r="K25" s="37"/>
      <c r="L25" s="37"/>
      <c r="M25" s="37"/>
      <c r="N25" s="56"/>
      <c r="O25" s="51"/>
      <c r="P25" s="39"/>
      <c r="Q25" s="39"/>
      <c r="R25" s="39"/>
      <c r="S25" s="36"/>
    </row>
    <row r="26" spans="1:19" x14ac:dyDescent="0.2">
      <c r="A26" s="23"/>
      <c r="B26" s="23"/>
      <c r="C26" s="22" t="s">
        <v>31</v>
      </c>
      <c r="D26" s="37">
        <f>'form A'!C27/'form A'!D27-1</f>
        <v>5.1592621088018875E-2</v>
      </c>
      <c r="E26" s="37">
        <f>'form A'!C27/'prev form A'!D27-1</f>
        <v>0.14785395792911116</v>
      </c>
      <c r="F26" s="37">
        <f>'form A'!E27/'form A'!F27-1</f>
        <v>6.6076957389799906E-2</v>
      </c>
      <c r="G26" s="37">
        <f>'form A'!E27/'prev form A'!F27-1</f>
        <v>0.10572126840738516</v>
      </c>
      <c r="H26" s="37">
        <f>'form A'!G27/'form A'!H27-1</f>
        <v>2.077985438408092E-3</v>
      </c>
      <c r="I26" s="135">
        <f>('form A'!G27+'form A'!I27)/'prev form A'!H27-1</f>
        <v>0.50942783908366196</v>
      </c>
      <c r="J26" s="37"/>
      <c r="K26" s="37"/>
      <c r="L26" s="37">
        <f>'form A'!K27/'prev form A'!I27-1</f>
        <v>-3.9904818223100658E-2</v>
      </c>
      <c r="M26" s="37">
        <f>'form A'!L27/'prev form A'!J27-1</f>
        <v>0.31829000787516226</v>
      </c>
      <c r="N26" s="56"/>
      <c r="O26" s="51"/>
      <c r="P26" s="39"/>
      <c r="Q26" s="39"/>
      <c r="R26" s="39"/>
      <c r="S26" s="36"/>
    </row>
    <row r="27" spans="1:19" x14ac:dyDescent="0.2">
      <c r="A27" s="23"/>
      <c r="B27" s="23"/>
      <c r="C27" s="22" t="s">
        <v>32</v>
      </c>
      <c r="D27" s="40">
        <f>'form A'!C28/'form A'!D28-1</f>
        <v>0.13299096054449544</v>
      </c>
      <c r="E27" s="40">
        <f>'form A'!C28/'prev form A'!D28-1</f>
        <v>0.43506979008530666</v>
      </c>
      <c r="F27" s="40">
        <f>'form A'!E28/'form A'!F28-1</f>
        <v>8.0493680018358438E-2</v>
      </c>
      <c r="G27" s="40">
        <f>'form A'!E28/'prev form A'!F28-1</f>
        <v>5.7961059158042838E-2</v>
      </c>
      <c r="H27" s="40">
        <f>'form A'!G28/'form A'!H28-1</f>
        <v>-0.34185678143418541</v>
      </c>
      <c r="I27" s="539">
        <f>('form A'!G28+'form A'!I28)/'prev form A'!H28-1</f>
        <v>0.93853867674898805</v>
      </c>
      <c r="J27" s="539">
        <f>'form A'!I28/'form A'!J28-1</f>
        <v>0.69451892190075371</v>
      </c>
      <c r="K27" s="40"/>
      <c r="L27" s="539">
        <f>'form A'!K28/'prev form A'!I28-1</f>
        <v>-3.9904818223100658E-2</v>
      </c>
      <c r="M27" s="539">
        <f>'form A'!L28/'prev form A'!J28-1</f>
        <v>0.31829000787516226</v>
      </c>
      <c r="N27" s="56"/>
      <c r="O27" s="41"/>
      <c r="P27" s="42"/>
      <c r="Q27" s="42"/>
      <c r="R27" s="42"/>
      <c r="S27" s="36"/>
    </row>
    <row r="28" spans="1:19" ht="13.5" thickBot="1" x14ac:dyDescent="0.25">
      <c r="A28" s="48" t="s">
        <v>33</v>
      </c>
      <c r="B28" s="48"/>
      <c r="C28" s="49"/>
      <c r="D28" s="47">
        <f>'form A'!C29/'form A'!D29-1</f>
        <v>0.11034619397280965</v>
      </c>
      <c r="E28" s="47">
        <f>'form A'!C29/'prev form A'!D29-1</f>
        <v>0.63792425383178775</v>
      </c>
      <c r="F28" s="47">
        <f>'form A'!E29/'form A'!F29-1</f>
        <v>7.8179258967819631E-2</v>
      </c>
      <c r="G28" s="47">
        <f>'form A'!E29/'prev form A'!F29-1</f>
        <v>0.1934743932034817</v>
      </c>
      <c r="H28" s="47">
        <f>'form A'!G29/'form A'!H29-1</f>
        <v>-0.36045478813809095</v>
      </c>
      <c r="I28" s="541">
        <f>('form A'!G29+'form A'!I29)/'prev form A'!H29-1</f>
        <v>1.1799482636087242</v>
      </c>
      <c r="J28" s="541">
        <f>'form A'!I29/'form A'!J29-1</f>
        <v>0.26731378310712062</v>
      </c>
      <c r="K28" s="47"/>
      <c r="L28" s="541">
        <f>'form A'!K29/'prev form A'!I29-1</f>
        <v>-0.14622767205222609</v>
      </c>
      <c r="M28" s="541">
        <f>'form A'!L29/'prev form A'!J29-1</f>
        <v>0.14627536722217371</v>
      </c>
      <c r="N28" s="56"/>
      <c r="O28" s="41"/>
      <c r="P28" s="42"/>
      <c r="Q28" s="42"/>
      <c r="R28" s="42"/>
      <c r="S28" s="36"/>
    </row>
    <row r="29" spans="1:19" ht="14.25" thickTop="1" thickBot="1" x14ac:dyDescent="0.25">
      <c r="A29" s="22"/>
      <c r="B29" s="23"/>
      <c r="C29" s="23"/>
      <c r="D29" s="37"/>
      <c r="E29" s="38"/>
      <c r="F29" s="37"/>
      <c r="G29" s="38"/>
      <c r="H29" s="37"/>
      <c r="I29" s="542"/>
      <c r="J29" s="542"/>
      <c r="K29" s="543"/>
      <c r="L29" s="542"/>
      <c r="M29" s="542"/>
      <c r="N29" s="55"/>
      <c r="O29" s="51"/>
      <c r="P29" s="39"/>
      <c r="Q29" s="39"/>
      <c r="R29" s="39"/>
      <c r="S29" s="36"/>
    </row>
    <row r="30" spans="1:19" ht="13.5" thickTop="1" x14ac:dyDescent="0.2">
      <c r="A30" s="22" t="s">
        <v>34</v>
      </c>
      <c r="B30" s="22"/>
      <c r="C30" s="22" t="s">
        <v>35</v>
      </c>
      <c r="D30" s="37">
        <f>'form A'!C31/'form A'!D31-1</f>
        <v>0.12983852951520736</v>
      </c>
      <c r="E30" s="37">
        <f>'form A'!C31/'prev form A'!D31-1</f>
        <v>0.20071739338167061</v>
      </c>
      <c r="F30" s="37">
        <f>'form A'!E31/'form A'!F31-1</f>
        <v>0.1660525315855641</v>
      </c>
      <c r="G30" s="37">
        <f>'form A'!E31/'prev form A'!F31-1</f>
        <v>0.10455620422879064</v>
      </c>
      <c r="H30" s="37">
        <f>'form A'!G31/'form A'!H31-1</f>
        <v>-2.3952038963740097E-2</v>
      </c>
      <c r="I30" s="37">
        <f>('form A'!G31+'form A'!I31)/'prev form A'!H31-1</f>
        <v>0.63811836599373373</v>
      </c>
      <c r="J30" s="37">
        <f>'form A'!I31/'form A'!J31-1</f>
        <v>0.12197200712415124</v>
      </c>
      <c r="K30" s="37"/>
      <c r="L30" s="37">
        <f>'form A'!K31/'prev form A'!I31-1</f>
        <v>4.6958449413578851E-3</v>
      </c>
      <c r="M30" s="37">
        <f>'form A'!L31/'prev form A'!J31-1</f>
        <v>-5.8616412576503851E-2</v>
      </c>
      <c r="N30" s="56"/>
      <c r="O30" s="51"/>
      <c r="P30" s="39"/>
      <c r="Q30" s="39"/>
      <c r="R30" s="39"/>
      <c r="S30" s="36"/>
    </row>
    <row r="31" spans="1:19" x14ac:dyDescent="0.2">
      <c r="A31" s="44">
        <v>4</v>
      </c>
      <c r="B31" s="23"/>
      <c r="C31" s="23" t="s">
        <v>36</v>
      </c>
      <c r="D31" s="37">
        <f>'form A'!C32/'form A'!D32-1</f>
        <v>-0.29789452719151244</v>
      </c>
      <c r="E31" s="37">
        <f>'form A'!C32/'prev form A'!D32-1</f>
        <v>0.73718881381390045</v>
      </c>
      <c r="F31" s="37">
        <f>'form A'!E32/'form A'!F32-1</f>
        <v>-0.5109061673021007</v>
      </c>
      <c r="G31" s="37">
        <f>'form A'!E32/'prev form A'!F32-1</f>
        <v>-0.43948648649790734</v>
      </c>
      <c r="H31" s="37">
        <f>'form A'!G32/'form A'!H32-1</f>
        <v>0.11645505303268511</v>
      </c>
      <c r="I31" s="135">
        <f>('form A'!G32+'form A'!I32)/'prev form A'!H32-1</f>
        <v>2.3419534435638969</v>
      </c>
      <c r="J31" s="37">
        <f>'form A'!I32/'form A'!J32-1</f>
        <v>-0.25993948114834309</v>
      </c>
      <c r="K31" s="37"/>
      <c r="L31" s="37">
        <f>'form A'!K32/'prev form A'!I32-1</f>
        <v>-3.9029969430700584E-3</v>
      </c>
      <c r="M31" s="37">
        <f>'form A'!L32/'prev form A'!J32-1</f>
        <v>-0.45608648126980456</v>
      </c>
      <c r="N31" s="56"/>
      <c r="O31" s="51"/>
      <c r="P31" s="39"/>
      <c r="Q31" s="39"/>
      <c r="R31" s="39"/>
      <c r="S31" s="36"/>
    </row>
    <row r="32" spans="1:19" ht="13.5" thickBot="1" x14ac:dyDescent="0.25">
      <c r="A32" s="45" t="s">
        <v>37</v>
      </c>
      <c r="B32" s="45"/>
      <c r="C32" s="23"/>
      <c r="D32" s="47">
        <f>'form A'!C33/'form A'!D33-1</f>
        <v>7.7510627760233097E-2</v>
      </c>
      <c r="E32" s="47">
        <f>'form A'!C33/'prev form A'!D33-1</f>
        <v>0.2835488454591979</v>
      </c>
      <c r="F32" s="47">
        <f>'form A'!E33/'form A'!F33-1</f>
        <v>8.6299537740891274E-2</v>
      </c>
      <c r="G32" s="47">
        <f>'form A'!E33/'prev form A'!F33-1</f>
        <v>9.6571689445774211E-2</v>
      </c>
      <c r="H32" s="47">
        <f>'form A'!G33/'form A'!H33-1</f>
        <v>-8.3657885260480791E-2</v>
      </c>
      <c r="I32" s="541">
        <f>('form A'!G33+'form A'!I33)/'prev form A'!H33-1</f>
        <v>0.64217528738935625</v>
      </c>
      <c r="J32" s="541">
        <f>'form A'!I33/'form A'!J33-1</f>
        <v>0.1908914255301617</v>
      </c>
      <c r="K32" s="47"/>
      <c r="L32" s="541">
        <f>'form A'!K33/'prev form A'!I33-1</f>
        <v>-0.13328531667627219</v>
      </c>
      <c r="M32" s="541">
        <f>'form A'!L33/'prev form A'!J33-1</f>
        <v>7.966687543074169E-3</v>
      </c>
      <c r="N32" s="56"/>
      <c r="O32" s="41"/>
      <c r="P32" s="42"/>
      <c r="Q32" s="42"/>
      <c r="R32" s="42"/>
      <c r="S32" s="36"/>
    </row>
    <row r="33" spans="1:19" ht="13.5" thickTop="1" x14ac:dyDescent="0.2">
      <c r="A33" s="23"/>
      <c r="B33" s="23"/>
      <c r="C33" s="23"/>
      <c r="D33" s="37"/>
      <c r="E33" s="38"/>
      <c r="F33" s="37"/>
      <c r="G33" s="38"/>
      <c r="H33" s="37"/>
      <c r="I33" s="37"/>
      <c r="J33" s="37"/>
      <c r="K33" s="38"/>
      <c r="L33" s="37"/>
      <c r="M33" s="37"/>
      <c r="N33" s="55"/>
      <c r="O33" s="51"/>
      <c r="P33" s="39"/>
      <c r="Q33" s="39"/>
      <c r="R33" s="39"/>
      <c r="S33" s="36"/>
    </row>
    <row r="34" spans="1:19" x14ac:dyDescent="0.2">
      <c r="A34" s="30" t="s">
        <v>38</v>
      </c>
      <c r="B34" s="30"/>
      <c r="C34" s="23"/>
      <c r="D34" s="37"/>
      <c r="E34" s="38"/>
      <c r="F34" s="37"/>
      <c r="G34" s="38"/>
      <c r="H34" s="37"/>
      <c r="I34" s="135"/>
      <c r="J34" s="37"/>
      <c r="K34" s="38"/>
      <c r="L34" s="37"/>
      <c r="M34" s="37"/>
      <c r="N34" s="55"/>
      <c r="O34" s="51"/>
      <c r="P34" s="39"/>
      <c r="Q34" s="39"/>
      <c r="R34" s="39"/>
      <c r="S34" s="36"/>
    </row>
    <row r="35" spans="1:19" x14ac:dyDescent="0.2">
      <c r="A35" s="46">
        <v>5</v>
      </c>
      <c r="B35" s="22"/>
      <c r="C35" s="22" t="s">
        <v>39</v>
      </c>
      <c r="D35" s="37"/>
      <c r="E35" s="38"/>
      <c r="F35" s="37"/>
      <c r="G35" s="38"/>
      <c r="H35" s="37"/>
      <c r="I35" s="135"/>
      <c r="J35" s="37"/>
      <c r="K35" s="38"/>
      <c r="L35" s="37"/>
      <c r="M35" s="37"/>
      <c r="N35" s="55"/>
      <c r="O35" s="51"/>
      <c r="P35" s="39"/>
      <c r="Q35" s="39"/>
      <c r="R35" s="39"/>
      <c r="S35" s="36"/>
    </row>
    <row r="36" spans="1:19" x14ac:dyDescent="0.2">
      <c r="A36" s="46"/>
      <c r="B36" s="46" t="s">
        <v>92</v>
      </c>
      <c r="C36" s="22"/>
      <c r="D36" s="37"/>
      <c r="E36" s="38"/>
      <c r="F36" s="37"/>
      <c r="G36" s="38"/>
      <c r="H36" s="37"/>
      <c r="I36" s="37"/>
      <c r="J36" s="37"/>
      <c r="K36" s="38"/>
      <c r="L36" s="37"/>
      <c r="M36" s="37"/>
      <c r="N36" s="55"/>
      <c r="O36" s="51"/>
      <c r="P36" s="39"/>
      <c r="Q36" s="39"/>
      <c r="R36" s="39"/>
      <c r="S36" s="36"/>
    </row>
    <row r="37" spans="1:19" x14ac:dyDescent="0.2">
      <c r="A37" s="46"/>
      <c r="B37" s="22"/>
      <c r="C37" s="22" t="s">
        <v>40</v>
      </c>
      <c r="D37" s="37">
        <f>'form A'!C38/'form A'!D38-1</f>
        <v>-1.5098362618424233E-2</v>
      </c>
      <c r="E37" s="37">
        <f>'form A'!C38/'prev form A'!D38-1</f>
        <v>0.16895516632428342</v>
      </c>
      <c r="F37" s="37">
        <f>'form A'!E38/'form A'!F38-1</f>
        <v>7.8499981400363961E-3</v>
      </c>
      <c r="G37" s="37">
        <f>'form A'!E38/'prev form A'!F38-1</f>
        <v>0.10446006926859286</v>
      </c>
      <c r="H37" s="37">
        <f>'form A'!G38/'form A'!H38-1</f>
        <v>6.4693401110480497E-3</v>
      </c>
      <c r="I37" s="37">
        <f>('form A'!G38+'form A'!I38)/'prev form A'!H38-1</f>
        <v>0.20743972695710933</v>
      </c>
      <c r="J37" s="37">
        <f>'form A'!I38/'form A'!J38-1</f>
        <v>-1.7266767134281324E-2</v>
      </c>
      <c r="K37" s="37"/>
      <c r="L37" s="37">
        <f>'form A'!K38/'prev form A'!I38-1</f>
        <v>-9.7250418072019174E-2</v>
      </c>
      <c r="M37" s="37">
        <f>'form A'!L38/'prev form A'!J38-1</f>
        <v>0.55290871110432627</v>
      </c>
      <c r="N37" s="56"/>
      <c r="O37" s="51"/>
      <c r="P37" s="39"/>
      <c r="Q37" s="39"/>
      <c r="R37" s="39"/>
      <c r="S37" s="36"/>
    </row>
    <row r="38" spans="1:19" x14ac:dyDescent="0.2">
      <c r="A38" s="46"/>
      <c r="B38" s="22"/>
      <c r="C38" s="22" t="s">
        <v>41</v>
      </c>
      <c r="D38" s="37"/>
      <c r="E38" s="38"/>
      <c r="F38" s="37"/>
      <c r="G38" s="38"/>
      <c r="H38" s="37"/>
      <c r="I38" s="37"/>
      <c r="J38" s="37"/>
      <c r="K38" s="38"/>
      <c r="L38" s="37"/>
      <c r="M38" s="37"/>
      <c r="N38" s="56"/>
      <c r="O38" s="51"/>
      <c r="P38" s="39"/>
      <c r="Q38" s="39"/>
      <c r="R38" s="39"/>
      <c r="S38" s="36"/>
    </row>
    <row r="39" spans="1:19" x14ac:dyDescent="0.2">
      <c r="A39" s="46"/>
      <c r="B39" s="22"/>
      <c r="C39" s="59" t="s">
        <v>99</v>
      </c>
      <c r="D39" s="37">
        <f>'form A'!C40/'form A'!D40-1</f>
        <v>1.3128539033017139E-2</v>
      </c>
      <c r="E39" s="37">
        <f>'form A'!C40/'prev form A'!D40-1</f>
        <v>0.26326326212057993</v>
      </c>
      <c r="F39" s="37">
        <f>'form A'!E40/'form A'!F40-1</f>
        <v>0.11744714327779948</v>
      </c>
      <c r="G39" s="37">
        <f>'form A'!E40/'prev form A'!F40-1</f>
        <v>0.33074799098716778</v>
      </c>
      <c r="H39" s="37">
        <f>'form A'!G40/'form A'!H40-1</f>
        <v>-0.11590119126362275</v>
      </c>
      <c r="I39" s="37">
        <f>('form A'!G40+'form A'!I40)/'prev form A'!H40-1</f>
        <v>0.21142069721368117</v>
      </c>
      <c r="J39" s="37"/>
      <c r="K39" s="37"/>
      <c r="L39" s="37">
        <f>'form A'!K40/'prev form A'!I40-1</f>
        <v>4.2940461366351101E-2</v>
      </c>
      <c r="M39" s="37">
        <f>'form A'!L40/'prev form A'!J40-1</f>
        <v>0.13088020063740591</v>
      </c>
      <c r="N39" s="56"/>
      <c r="O39" s="51"/>
      <c r="P39" s="39"/>
      <c r="Q39" s="39"/>
      <c r="R39" s="39"/>
      <c r="S39" s="36"/>
    </row>
    <row r="40" spans="1:19" x14ac:dyDescent="0.2">
      <c r="A40" s="46"/>
      <c r="B40" s="22"/>
      <c r="C40" s="59" t="s">
        <v>97</v>
      </c>
      <c r="D40" s="37">
        <f>'form A'!C41/'form A'!D41-1</f>
        <v>-0.23075043907932491</v>
      </c>
      <c r="E40" s="37">
        <f>'form A'!C41/'prev form A'!D41-1</f>
        <v>-3.8877296497884073E-2</v>
      </c>
      <c r="F40" s="37">
        <f>'form A'!E41/'form A'!F41-1</f>
        <v>-0.53577648690469382</v>
      </c>
      <c r="G40" s="37">
        <f>'form A'!E41/'prev form A'!F41-1</f>
        <v>-0.49492326023080646</v>
      </c>
      <c r="H40" s="37">
        <f>'form A'!G41/'form A'!H41-1</f>
        <v>-1.5232823247890437E-3</v>
      </c>
      <c r="I40" s="135">
        <f>('form A'!G41+'form A'!I41)/'prev form A'!H41-1</f>
        <v>0.11062323125903251</v>
      </c>
      <c r="J40" s="37"/>
      <c r="K40" s="37"/>
      <c r="L40" s="37">
        <f>'form A'!K41/'prev form A'!I41-1</f>
        <v>-0.14613159388414831</v>
      </c>
      <c r="M40" s="37">
        <f>'form A'!L41/'prev form A'!J41-1</f>
        <v>0.9943064430714732</v>
      </c>
      <c r="N40" s="56"/>
      <c r="O40" s="51"/>
      <c r="P40" s="39"/>
      <c r="Q40" s="39"/>
      <c r="R40" s="39"/>
      <c r="S40" s="36"/>
    </row>
    <row r="41" spans="1:19" x14ac:dyDescent="0.2">
      <c r="A41" s="46"/>
      <c r="B41" s="22"/>
      <c r="C41" s="22" t="s">
        <v>42</v>
      </c>
      <c r="D41" s="37">
        <f>'form A'!C42/'form A'!D42-1</f>
        <v>-8.8353976787591937E-2</v>
      </c>
      <c r="E41" s="37">
        <f>'form A'!C42/'prev form A'!D42-1</f>
        <v>6.2269288866641404E-2</v>
      </c>
      <c r="F41" s="37">
        <f>'form A'!E42/'form A'!F42-1</f>
        <v>-6.6084541942766584E-2</v>
      </c>
      <c r="G41" s="37">
        <f>'form A'!E42/'prev form A'!F42-1</f>
        <v>3.2009856425921468E-2</v>
      </c>
      <c r="H41" s="37">
        <f>'form A'!G42/'form A'!H42-1</f>
        <v>-0.35174683293175424</v>
      </c>
      <c r="I41" s="37">
        <f>('form A'!G42+'form A'!I42)/'prev form A'!H42-1</f>
        <v>0.40658863506543086</v>
      </c>
      <c r="J41" s="37">
        <f>'form A'!I42/'form A'!J42-1</f>
        <v>0.15678436770325077</v>
      </c>
      <c r="K41" s="37"/>
      <c r="L41" s="37"/>
      <c r="M41" s="37"/>
      <c r="N41" s="56"/>
      <c r="O41" s="51"/>
      <c r="P41" s="39"/>
      <c r="Q41" s="39"/>
      <c r="R41" s="39"/>
      <c r="S41" s="36"/>
    </row>
    <row r="42" spans="1:19" x14ac:dyDescent="0.2">
      <c r="A42" s="46"/>
      <c r="B42" s="22"/>
      <c r="C42" s="22" t="s">
        <v>43</v>
      </c>
      <c r="D42" s="37">
        <f>'form A'!C43/'form A'!D43-1</f>
        <v>2.6157469235888353E-2</v>
      </c>
      <c r="E42" s="37">
        <f>'form A'!C43/'prev form A'!D43-1</f>
        <v>4.7221965750654959E-2</v>
      </c>
      <c r="F42" s="37">
        <f>'form A'!E43/'form A'!F43-1</f>
        <v>5.0234028218682392E-2</v>
      </c>
      <c r="G42" s="37">
        <f>'form A'!E43/'prev form A'!F43-1</f>
        <v>7.034457666051086E-2</v>
      </c>
      <c r="H42" s="37">
        <f>'form A'!G43/'form A'!H43-1</f>
        <v>3.3267337367502758E-2</v>
      </c>
      <c r="I42" s="37">
        <f>('form A'!G43+'form A'!I43)/'prev form A'!H43-1</f>
        <v>-5.9764560822441193E-2</v>
      </c>
      <c r="J42" s="37">
        <f>'form A'!I43/'form A'!J43-1</f>
        <v>-0.17181914125058706</v>
      </c>
      <c r="K42" s="37"/>
      <c r="L42" s="37"/>
      <c r="M42" s="37"/>
      <c r="N42" s="56"/>
      <c r="O42" s="51"/>
      <c r="P42" s="39"/>
      <c r="Q42" s="39"/>
      <c r="R42" s="39"/>
      <c r="S42" s="36"/>
    </row>
    <row r="43" spans="1:19" x14ac:dyDescent="0.2">
      <c r="A43" s="46"/>
      <c r="B43" s="22"/>
      <c r="C43" s="22" t="s">
        <v>44</v>
      </c>
      <c r="D43" s="37">
        <f>'form A'!C44/'form A'!D44-1</f>
        <v>5.8940513506972492E-2</v>
      </c>
      <c r="E43" s="37">
        <f>'form A'!C44/'prev form A'!D44-1</f>
        <v>0.13653766985810578</v>
      </c>
      <c r="F43" s="37">
        <f>'form A'!E44/'form A'!F44-1</f>
        <v>4.8847438352936479E-2</v>
      </c>
      <c r="G43" s="37">
        <f>'form A'!E44/'prev form A'!F44-1</f>
        <v>5.9227695478525577E-2</v>
      </c>
      <c r="H43" s="37">
        <f>'form A'!G44/'form A'!H44-1</f>
        <v>0.17367783254696234</v>
      </c>
      <c r="I43" s="135">
        <f>('form A'!G44+'form A'!I44)/'prev form A'!H44-1</f>
        <v>0.48948514804439314</v>
      </c>
      <c r="J43" s="37">
        <f>'form A'!I44/'form A'!J44-1</f>
        <v>-0.10963773307809299</v>
      </c>
      <c r="K43" s="37"/>
      <c r="L43" s="37"/>
      <c r="M43" s="37"/>
      <c r="N43" s="56"/>
      <c r="O43" s="51"/>
      <c r="P43" s="39"/>
      <c r="Q43" s="39"/>
      <c r="R43" s="39"/>
      <c r="S43" s="36"/>
    </row>
    <row r="44" spans="1:19" ht="13.5" thickBot="1" x14ac:dyDescent="0.25">
      <c r="A44" s="22"/>
      <c r="B44" s="22" t="s">
        <v>45</v>
      </c>
      <c r="C44" s="23"/>
      <c r="D44" s="47">
        <f>'form A'!C45/'form A'!D45-1</f>
        <v>-7.0156508475390789E-3</v>
      </c>
      <c r="E44" s="47">
        <f>'form A'!C45/'prev form A'!D45-1</f>
        <v>0.10447793880598577</v>
      </c>
      <c r="F44" s="47">
        <f>'form A'!E45/'form A'!F45-1</f>
        <v>3.5991781349973273E-3</v>
      </c>
      <c r="G44" s="47">
        <f>'form A'!E45/'prev form A'!F45-1</f>
        <v>5.8381895967839714E-2</v>
      </c>
      <c r="H44" s="47">
        <f>'form A'!G45/'form A'!H45-1</f>
        <v>-7.8710288941424844E-3</v>
      </c>
      <c r="I44" s="47">
        <f>('form A'!G45+'form A'!I45)/'prev form A'!H45-1</f>
        <v>0.27712572384713097</v>
      </c>
      <c r="J44" s="541">
        <f>'form A'!I45/'form A'!J45-1</f>
        <v>-8.5007467928570724E-2</v>
      </c>
      <c r="K44" s="47"/>
      <c r="L44" s="541">
        <f>'form A'!K45/'prev form A'!I45-1</f>
        <v>-8.896328209305937E-2</v>
      </c>
      <c r="M44" s="541">
        <f>'form A'!L45/'prev form A'!J45-1</f>
        <v>0.53812819396750933</v>
      </c>
      <c r="N44" s="56"/>
      <c r="O44" s="41"/>
      <c r="P44" s="42"/>
      <c r="Q44" s="42"/>
      <c r="R44" s="42"/>
      <c r="S44" s="36"/>
    </row>
    <row r="45" spans="1:19" ht="13.5" thickTop="1" x14ac:dyDescent="0.2">
      <c r="A45" s="22"/>
      <c r="B45" s="22"/>
      <c r="C45" s="23"/>
      <c r="D45" s="135"/>
      <c r="E45" s="136"/>
      <c r="F45" s="135"/>
      <c r="G45" s="136"/>
      <c r="H45" s="135"/>
      <c r="I45" s="37"/>
      <c r="J45" s="37"/>
      <c r="K45" s="136"/>
      <c r="L45" s="37"/>
      <c r="M45" s="37"/>
      <c r="N45" s="56"/>
      <c r="O45" s="41"/>
      <c r="P45" s="42"/>
      <c r="Q45" s="42"/>
      <c r="R45" s="42"/>
      <c r="S45" s="36"/>
    </row>
    <row r="46" spans="1:19" x14ac:dyDescent="0.2">
      <c r="A46" s="22"/>
      <c r="B46" s="22" t="s">
        <v>93</v>
      </c>
      <c r="C46" s="23"/>
      <c r="D46" s="37"/>
      <c r="E46" s="38"/>
      <c r="F46" s="37"/>
      <c r="G46" s="38"/>
      <c r="H46" s="37"/>
      <c r="I46" s="37"/>
      <c r="J46" s="37"/>
      <c r="K46" s="38"/>
      <c r="L46" s="37"/>
      <c r="M46" s="37"/>
      <c r="N46" s="56"/>
      <c r="O46" s="51"/>
      <c r="P46" s="39"/>
      <c r="Q46" s="39"/>
      <c r="R46" s="39"/>
      <c r="S46" s="36"/>
    </row>
    <row r="47" spans="1:19" x14ac:dyDescent="0.2">
      <c r="A47" s="22"/>
      <c r="B47" s="22"/>
      <c r="C47" s="23" t="s">
        <v>46</v>
      </c>
      <c r="D47" s="37">
        <f>'form A'!C48/'form A'!D48-1</f>
        <v>2.6012333113017538E-2</v>
      </c>
      <c r="E47" s="37">
        <f>'form A'!C48/'prev form A'!D48-1</f>
        <v>-8.5656471790865552E-2</v>
      </c>
      <c r="F47" s="37">
        <f>'form A'!E48/'form A'!F48-1</f>
        <v>8.631200670953465E-3</v>
      </c>
      <c r="G47" s="37">
        <f>'form A'!E48/'prev form A'!F48-1</f>
        <v>-3.6865520549959396E-2</v>
      </c>
      <c r="H47" s="37">
        <f>'form A'!G48/'form A'!H48-1</f>
        <v>-3.3284066297104009E-2</v>
      </c>
      <c r="I47" s="37">
        <f>('form A'!G48+'form A'!I48)/'prev form A'!H48-1</f>
        <v>-0.34943433354524933</v>
      </c>
      <c r="J47" s="37" t="e">
        <f>'form A'!I48/'form A'!J48-1</f>
        <v>#DIV/0!</v>
      </c>
      <c r="K47" s="37"/>
      <c r="L47" s="37">
        <f>'form A'!K48/'prev form A'!I48-1</f>
        <v>0.3622835373769413</v>
      </c>
      <c r="M47" s="37">
        <f>'form A'!L48/'prev form A'!J48-1</f>
        <v>7.9430652067852936E-2</v>
      </c>
      <c r="N47" s="56"/>
      <c r="O47" s="51"/>
      <c r="P47" s="39"/>
      <c r="Q47" s="39"/>
      <c r="R47" s="39"/>
      <c r="S47" s="36"/>
    </row>
    <row r="48" spans="1:19" x14ac:dyDescent="0.2">
      <c r="A48" s="22"/>
      <c r="B48" s="22"/>
      <c r="C48" s="23" t="s">
        <v>47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56"/>
      <c r="O48" s="51"/>
      <c r="P48" s="39"/>
      <c r="Q48" s="39"/>
      <c r="R48" s="39"/>
      <c r="S48" s="36"/>
    </row>
    <row r="49" spans="1:19" x14ac:dyDescent="0.2">
      <c r="A49" s="22"/>
      <c r="B49" s="22"/>
      <c r="C49" s="59" t="s">
        <v>100</v>
      </c>
      <c r="D49" s="37">
        <f>'form A'!C50/'form A'!D50-1</f>
        <v>0.12396656395667227</v>
      </c>
      <c r="E49" s="37">
        <f>'form A'!C50/'prev form A'!D50-1</f>
        <v>-0.19590589469594366</v>
      </c>
      <c r="F49" s="37">
        <f>'form A'!E50/'form A'!F50-1</f>
        <v>5.6934784387466131E-2</v>
      </c>
      <c r="G49" s="37">
        <f>'form A'!E50/'prev form A'!F50-1</f>
        <v>-0.10768373048869073</v>
      </c>
      <c r="H49" s="37">
        <f>'form A'!G50/'form A'!H50-1</f>
        <v>-5.5260379494188605E-2</v>
      </c>
      <c r="I49" s="135">
        <f>('form A'!G50+'form A'!I50)/'prev form A'!H50-1</f>
        <v>-0.51138107242085828</v>
      </c>
      <c r="J49" s="37" t="e">
        <f>'form A'!I50/'form A'!J50-1</f>
        <v>#DIV/0!</v>
      </c>
      <c r="K49" s="37"/>
      <c r="L49" s="37">
        <f>'form A'!K50/'prev form A'!I50-1</f>
        <v>0.84885705419902346</v>
      </c>
      <c r="M49" s="37">
        <f>'form A'!L50/'prev form A'!J50-1</f>
        <v>-0.43966487677273824</v>
      </c>
      <c r="N49" s="56"/>
      <c r="O49" s="51"/>
      <c r="P49" s="39"/>
      <c r="Q49" s="39"/>
      <c r="R49" s="39"/>
      <c r="S49" s="36"/>
    </row>
    <row r="50" spans="1:19" x14ac:dyDescent="0.2">
      <c r="A50" s="22"/>
      <c r="B50" s="22"/>
      <c r="C50" s="59" t="s">
        <v>98</v>
      </c>
      <c r="D50" s="37">
        <f>'form A'!C51/'form A'!D51-1</f>
        <v>-3.0757580165075904E-2</v>
      </c>
      <c r="E50" s="37">
        <f>'form A'!C51/'prev form A'!D51-1</f>
        <v>0.11874661489552807</v>
      </c>
      <c r="F50" s="37">
        <f>'form A'!E51/'form A'!F51-1</f>
        <v>-0.13747039401692462</v>
      </c>
      <c r="G50" s="37">
        <f>'form A'!E51/'prev form A'!F51-1</f>
        <v>0.53594078539020984</v>
      </c>
      <c r="H50" s="37">
        <f>'form A'!G51/'form A'!H51-1</f>
        <v>0.80432367768948132</v>
      </c>
      <c r="I50" s="37">
        <f>('form A'!G51+'form A'!I51)/'prev form A'!H51-1</f>
        <v>-4.5726677037665198E-3</v>
      </c>
      <c r="J50" s="37" t="e">
        <f>'form A'!I51/'form A'!J51-1</f>
        <v>#DIV/0!</v>
      </c>
      <c r="K50" s="37"/>
      <c r="L50" s="37">
        <f>'form A'!K51/'prev form A'!I51-1</f>
        <v>-9.5628236126623936</v>
      </c>
      <c r="M50" s="37">
        <f>'form A'!L51/'prev form A'!J51-1</f>
        <v>2.2176344890065178</v>
      </c>
      <c r="N50" s="56"/>
      <c r="O50" s="51"/>
      <c r="P50" s="39"/>
      <c r="Q50" s="39"/>
      <c r="R50" s="39"/>
      <c r="S50" s="36"/>
    </row>
    <row r="51" spans="1:19" x14ac:dyDescent="0.2">
      <c r="A51" s="22"/>
      <c r="B51" s="22"/>
      <c r="C51" s="23" t="s">
        <v>48</v>
      </c>
      <c r="D51" s="37">
        <f>'form A'!C52/'form A'!D52-1</f>
        <v>4.7893441465360898E-3</v>
      </c>
      <c r="E51" s="37">
        <f>'form A'!C52/'prev form A'!D52-1</f>
        <v>2.1000619079255323E-2</v>
      </c>
      <c r="F51" s="37">
        <f>'form A'!E52/'form A'!F52-1</f>
        <v>1.8083366529364486E-3</v>
      </c>
      <c r="G51" s="37">
        <f>'form A'!E52/'prev form A'!F52-1</f>
        <v>1.6564335591984669E-2</v>
      </c>
      <c r="H51" s="37">
        <f>'form A'!G52/'form A'!H52-1</f>
        <v>7.2397502331430941E-2</v>
      </c>
      <c r="I51" s="37">
        <f>('form A'!G52+'form A'!I52)/'prev form A'!H52-1</f>
        <v>0.16967456536863246</v>
      </c>
      <c r="J51" s="37" t="e">
        <f>'form A'!I52/'form A'!J52-1</f>
        <v>#DIV/0!</v>
      </c>
      <c r="K51" s="37"/>
      <c r="L51" s="37"/>
      <c r="M51" s="37"/>
      <c r="N51" s="56"/>
      <c r="O51" s="51"/>
      <c r="P51" s="39"/>
      <c r="Q51" s="39"/>
      <c r="R51" s="39"/>
      <c r="S51" s="36"/>
    </row>
    <row r="52" spans="1:19" x14ac:dyDescent="0.2">
      <c r="A52" s="22"/>
      <c r="B52" s="22"/>
      <c r="C52" s="23" t="s">
        <v>49</v>
      </c>
      <c r="D52" s="37">
        <f>'form A'!C53/'form A'!D53-1</f>
        <v>0.2716983274108653</v>
      </c>
      <c r="E52" s="37">
        <f>'form A'!C53/'prev form A'!D53-1</f>
        <v>-0.24500169115623993</v>
      </c>
      <c r="F52" s="37">
        <f>'form A'!E53/'form A'!F53-1</f>
        <v>0.27494539926758454</v>
      </c>
      <c r="G52" s="37">
        <f>'form A'!E53/'prev form A'!F53-1</f>
        <v>0.20786025088594173</v>
      </c>
      <c r="H52" s="37" t="e">
        <f>'form A'!G53/'form A'!H53-1</f>
        <v>#DIV/0!</v>
      </c>
      <c r="I52" s="135">
        <f>('form A'!G53+'form A'!I53)/'prev form A'!H53-1</f>
        <v>-0.99800860670183789</v>
      </c>
      <c r="J52" s="37">
        <f>'form A'!I53/'form A'!J53-1</f>
        <v>-0.64364023879388677</v>
      </c>
      <c r="K52" s="37"/>
      <c r="L52" s="37"/>
      <c r="M52" s="37"/>
      <c r="N52" s="56"/>
      <c r="O52" s="51"/>
      <c r="P52" s="39"/>
      <c r="Q52" s="39"/>
      <c r="R52" s="39"/>
      <c r="S52" s="36"/>
    </row>
    <row r="53" spans="1:19" x14ac:dyDescent="0.2">
      <c r="A53" s="22"/>
      <c r="B53" s="22"/>
      <c r="C53" s="23" t="s">
        <v>50</v>
      </c>
      <c r="D53" s="37">
        <f>'form A'!C54/'form A'!D54-1</f>
        <v>-8.0104054036511996E-2</v>
      </c>
      <c r="E53" s="37">
        <f>'form A'!C54/'prev form A'!D54-1</f>
        <v>-6.9472271031843946E-2</v>
      </c>
      <c r="F53" s="37">
        <f>'form A'!E54/'form A'!F54-1</f>
        <v>0.14715860420122406</v>
      </c>
      <c r="G53" s="37">
        <f>'form A'!E54/'prev form A'!F54-1</f>
        <v>0.11870835692356452</v>
      </c>
      <c r="H53" s="37">
        <f>'form A'!G54/'form A'!H54-1</f>
        <v>-0.2890841655469778</v>
      </c>
      <c r="I53" s="135">
        <f>('form A'!G54+'form A'!I54)/'prev form A'!H54-1</f>
        <v>-0.25643927627397978</v>
      </c>
      <c r="J53" s="37">
        <f>'form A'!I54/'form A'!J54-1</f>
        <v>-0.67216802458690417</v>
      </c>
      <c r="K53" s="37"/>
      <c r="L53" s="37"/>
      <c r="M53" s="37"/>
      <c r="N53" s="56"/>
      <c r="O53" s="51"/>
      <c r="P53" s="39"/>
      <c r="Q53" s="39"/>
      <c r="R53" s="39"/>
      <c r="S53" s="36"/>
    </row>
    <row r="54" spans="1:19" x14ac:dyDescent="0.2">
      <c r="A54" s="22"/>
      <c r="B54" s="22"/>
      <c r="C54" s="23" t="s">
        <v>51</v>
      </c>
      <c r="D54" s="37">
        <f>'form A'!C55/'form A'!D55-1</f>
        <v>0.18943131839724403</v>
      </c>
      <c r="E54" s="37">
        <f>'form A'!C55/'prev form A'!D55-1</f>
        <v>0.92083669585749717</v>
      </c>
      <c r="F54" s="37">
        <f>'form A'!E55/'form A'!F55-1</f>
        <v>4.6754359971628023E-2</v>
      </c>
      <c r="G54" s="37">
        <f>'form A'!E55/'prev form A'!F55-1</f>
        <v>0.12869905428594453</v>
      </c>
      <c r="H54" s="37">
        <f>'form A'!G55/'form A'!H55-1</f>
        <v>-0.19821653414787777</v>
      </c>
      <c r="I54" s="37">
        <f>('form A'!G55+'form A'!I55)/'prev form A'!H55-1</f>
        <v>2.9553536357365697</v>
      </c>
      <c r="J54" s="37">
        <f>'form A'!I55/'form A'!J55-1</f>
        <v>0.33645913046507681</v>
      </c>
      <c r="K54" s="37"/>
      <c r="L54" s="37"/>
      <c r="M54" s="37"/>
      <c r="N54" s="56"/>
      <c r="O54" s="51"/>
      <c r="P54" s="39"/>
      <c r="Q54" s="39"/>
      <c r="R54" s="39"/>
      <c r="S54" s="36"/>
    </row>
    <row r="55" spans="1:19" x14ac:dyDescent="0.2">
      <c r="A55" s="23"/>
      <c r="B55" s="23"/>
      <c r="C55" s="23" t="s">
        <v>52</v>
      </c>
      <c r="D55" s="40">
        <f>'form A'!C56/'form A'!D56-1</f>
        <v>0.14510052958408526</v>
      </c>
      <c r="E55" s="40">
        <f>'form A'!C56/'prev form A'!D56-1</f>
        <v>0.53967628392913736</v>
      </c>
      <c r="F55" s="40">
        <f>'form A'!E56/'form A'!F56-1</f>
        <v>5.6055792559662976E-2</v>
      </c>
      <c r="G55" s="40">
        <f>'form A'!E56/'prev form A'!F56-1</f>
        <v>9.7293865478870423E-2</v>
      </c>
      <c r="H55" s="40">
        <f>'form A'!G56/'form A'!H56-1</f>
        <v>-0.20548150508701846</v>
      </c>
      <c r="I55" s="539">
        <f>('form A'!G56+'form A'!I56)/'prev form A'!H56-1</f>
        <v>1.6110991510609272</v>
      </c>
      <c r="J55" s="539">
        <f>'form A'!I56/'form A'!J56-1</f>
        <v>0.33601037274350554</v>
      </c>
      <c r="K55" s="40"/>
      <c r="L55" s="539">
        <f>'form A'!K56/'prev form A'!I56-1</f>
        <v>0.47506755882057483</v>
      </c>
      <c r="M55" s="539">
        <f>'form A'!L56/'prev form A'!J56-1</f>
        <v>-7.07051119028419E-2</v>
      </c>
      <c r="N55" s="57"/>
      <c r="O55" s="41"/>
      <c r="P55" s="42"/>
      <c r="Q55" s="42"/>
      <c r="R55" s="42"/>
      <c r="S55" s="36"/>
    </row>
    <row r="56" spans="1:19" ht="13.5" thickBot="1" x14ac:dyDescent="0.25">
      <c r="A56" s="23"/>
      <c r="B56" s="23"/>
      <c r="C56" s="23" t="s">
        <v>53</v>
      </c>
      <c r="D56" s="47">
        <f>'form A'!C57/'form A'!D57-1</f>
        <v>7.1468167573061958E-2</v>
      </c>
      <c r="E56" s="47">
        <f>'form A'!C57/'prev form A'!D57-1</f>
        <v>0.30840177613313169</v>
      </c>
      <c r="F56" s="47">
        <f>'form A'!E57/'form A'!F57-1</f>
        <v>2.6165183524916813E-2</v>
      </c>
      <c r="G56" s="47">
        <f>'form A'!E57/'prev form A'!F57-1</f>
        <v>7.5262926344792369E-2</v>
      </c>
      <c r="H56" s="47">
        <f>'form A'!G57/'form A'!H57-1</f>
        <v>-7.4281982881747366E-2</v>
      </c>
      <c r="I56" s="541">
        <f>('form A'!G57+'form A'!I57)/'prev form A'!H57-1</f>
        <v>1.0676359167273812</v>
      </c>
      <c r="J56" s="541">
        <f>'form A'!I57/'form A'!J57-1</f>
        <v>0.28995491560643871</v>
      </c>
      <c r="K56" s="47"/>
      <c r="L56" s="541">
        <f>'form A'!K57/'prev form A'!I57-1</f>
        <v>4.177629695639884E-2</v>
      </c>
      <c r="M56" s="541">
        <f>'form A'!L57/'prev form A'!J57-1</f>
        <v>0.3253597863531088</v>
      </c>
      <c r="N56" s="57"/>
      <c r="O56" s="41"/>
      <c r="P56" s="42"/>
      <c r="Q56" s="42"/>
      <c r="R56" s="42"/>
      <c r="S56" s="36"/>
    </row>
    <row r="57" spans="1:19" ht="13.5" thickTop="1" x14ac:dyDescent="0.2">
      <c r="A57" s="23"/>
      <c r="B57" s="23"/>
      <c r="C57" s="23"/>
      <c r="D57" s="37"/>
      <c r="E57" s="38"/>
      <c r="F57" s="37"/>
      <c r="G57" s="38"/>
      <c r="H57" s="37"/>
      <c r="I57" s="37"/>
      <c r="J57" s="37"/>
      <c r="K57" s="38"/>
      <c r="L57" s="37"/>
      <c r="M57" s="37"/>
      <c r="N57" s="55"/>
      <c r="O57" s="51"/>
      <c r="P57" s="39"/>
      <c r="Q57" s="39"/>
      <c r="R57" s="39"/>
      <c r="S57" s="36"/>
    </row>
    <row r="58" spans="1:19" x14ac:dyDescent="0.2">
      <c r="A58" s="46">
        <v>6</v>
      </c>
      <c r="B58" s="22"/>
      <c r="C58" s="22" t="s">
        <v>54</v>
      </c>
      <c r="D58" s="37"/>
      <c r="E58" s="38"/>
      <c r="F58" s="37"/>
      <c r="G58" s="38"/>
      <c r="H58" s="37"/>
      <c r="I58" s="135"/>
      <c r="J58" s="37"/>
      <c r="K58" s="38"/>
      <c r="L58" s="37"/>
      <c r="M58" s="37"/>
      <c r="N58" s="55"/>
      <c r="O58" s="51"/>
      <c r="P58" s="39"/>
      <c r="Q58" s="39"/>
      <c r="R58" s="39"/>
      <c r="S58" s="36"/>
    </row>
    <row r="59" spans="1:19" x14ac:dyDescent="0.2">
      <c r="A59" s="46">
        <v>6.1</v>
      </c>
      <c r="B59" s="22"/>
      <c r="C59" s="22" t="s">
        <v>55</v>
      </c>
      <c r="D59" s="37"/>
      <c r="E59" s="38"/>
      <c r="F59" s="37"/>
      <c r="G59" s="38"/>
      <c r="H59" s="37"/>
      <c r="I59" s="37"/>
      <c r="J59" s="37"/>
      <c r="K59" s="38"/>
      <c r="L59" s="37"/>
      <c r="M59" s="37"/>
      <c r="N59" s="55"/>
      <c r="O59" s="51"/>
      <c r="P59" s="39"/>
      <c r="Q59" s="39"/>
      <c r="R59" s="39"/>
      <c r="S59" s="36"/>
    </row>
    <row r="60" spans="1:19" x14ac:dyDescent="0.2">
      <c r="A60" s="46" t="s">
        <v>56</v>
      </c>
      <c r="B60" s="22"/>
      <c r="C60" s="22" t="s">
        <v>57</v>
      </c>
      <c r="D60" s="37">
        <f>'form A'!C61/'form A'!D61-1</f>
        <v>-0.14533413480316104</v>
      </c>
      <c r="E60" s="37">
        <f>'form A'!C61/'prev form A'!D61-1</f>
        <v>5.8352313753968321E-2</v>
      </c>
      <c r="F60" s="37">
        <f>'form A'!E61/'form A'!F61-1</f>
        <v>-0.21046015365312531</v>
      </c>
      <c r="G60" s="37">
        <f>'form A'!E61/'prev form A'!F61-1</f>
        <v>-2.9652628576752327E-2</v>
      </c>
      <c r="H60" s="37">
        <f>'form A'!G61/'form A'!H61-1</f>
        <v>-2.0541123634183367E-2</v>
      </c>
      <c r="I60" s="37">
        <f>('form A'!G61+'form A'!I61)/'prev form A'!H61-1</f>
        <v>0.14848450905842103</v>
      </c>
      <c r="J60" s="37">
        <f>'form A'!I61/'form A'!J61-1</f>
        <v>0.15813176909499704</v>
      </c>
      <c r="K60" s="37"/>
      <c r="L60" s="37">
        <f>'form A'!K61/'prev form A'!I61-1</f>
        <v>-0.42685620370771427</v>
      </c>
      <c r="M60" s="37">
        <f>'form A'!L61/'prev form A'!J61-1</f>
        <v>3.6440791090921225</v>
      </c>
      <c r="N60" s="56"/>
      <c r="O60" s="51"/>
      <c r="P60" s="39"/>
      <c r="Q60" s="39"/>
      <c r="R60" s="39"/>
      <c r="S60" s="36"/>
    </row>
    <row r="61" spans="1:19" x14ac:dyDescent="0.2">
      <c r="A61" s="46" t="s">
        <v>58</v>
      </c>
      <c r="B61" s="22"/>
      <c r="C61" s="22" t="s">
        <v>59</v>
      </c>
      <c r="D61" s="43">
        <f>'form A'!C62/'form A'!D62-1</f>
        <v>-0.1044010577654374</v>
      </c>
      <c r="E61" s="43">
        <f>'form A'!C62/'prev form A'!D62-1</f>
        <v>-3.0350460435117022E-2</v>
      </c>
      <c r="F61" s="43">
        <f>'form A'!E62/'form A'!F62-1</f>
        <v>-0.10930125343541708</v>
      </c>
      <c r="G61" s="43">
        <f>'form A'!E62/'prev form A'!F62-1</f>
        <v>-0.21326186707802164</v>
      </c>
      <c r="H61" s="43">
        <f>'form A'!G62/'form A'!H62-1</f>
        <v>-5.8721009800929314E-2</v>
      </c>
      <c r="I61" s="540">
        <f>('form A'!G62+'form A'!I62)/'prev form A'!H62-1</f>
        <v>0.34914171583336473</v>
      </c>
      <c r="J61" s="43">
        <f>'form A'!I62/'form A'!J62-1</f>
        <v>-0.12091198112073087</v>
      </c>
      <c r="K61" s="43"/>
      <c r="L61" s="43">
        <f>'form A'!K62/'prev form A'!I62-1</f>
        <v>0.30717610935720896</v>
      </c>
      <c r="M61" s="43">
        <f>'form A'!L62/'prev form A'!J62-1</f>
        <v>0.19250466259147991</v>
      </c>
      <c r="N61" s="56"/>
      <c r="O61" s="51"/>
      <c r="P61" s="39"/>
      <c r="Q61" s="39"/>
      <c r="R61" s="39"/>
      <c r="S61" s="36"/>
    </row>
    <row r="62" spans="1:19" x14ac:dyDescent="0.2">
      <c r="A62" s="23"/>
      <c r="B62" s="22"/>
      <c r="C62" s="22" t="s">
        <v>60</v>
      </c>
      <c r="D62" s="135">
        <f>'form A'!C63/'form A'!D63-1</f>
        <v>-0.14310467621902789</v>
      </c>
      <c r="E62" s="135">
        <f>'form A'!C63/'prev form A'!D63-1</f>
        <v>5.286944632278523E-2</v>
      </c>
      <c r="F62" s="135">
        <f>'form A'!E63/'form A'!F63-1</f>
        <v>-0.20578335682067406</v>
      </c>
      <c r="G62" s="135">
        <f>'form A'!E63/'prev form A'!F63-1</f>
        <v>-4.1253863406647606E-2</v>
      </c>
      <c r="H62" s="135">
        <f>'form A'!G63/'form A'!H63-1</f>
        <v>-2.224515847443409E-2</v>
      </c>
      <c r="I62" s="135">
        <f>('form A'!G63+'form A'!I63)/'prev form A'!H63-1</f>
        <v>0.15755635630222864</v>
      </c>
      <c r="J62" s="37">
        <f>'form A'!I63/'form A'!J63-1</f>
        <v>7.9962731135889475E-2</v>
      </c>
      <c r="K62" s="135"/>
      <c r="L62" s="37">
        <f>'form A'!K63/'prev form A'!I63-1</f>
        <v>-0.35017274193017811</v>
      </c>
      <c r="M62" s="37">
        <f>'form A'!L63/'prev form A'!J63-1</f>
        <v>2.22158826717811</v>
      </c>
      <c r="N62" s="56"/>
      <c r="O62" s="41"/>
      <c r="P62" s="42"/>
      <c r="Q62" s="42"/>
      <c r="R62" s="42"/>
      <c r="S62" s="36"/>
    </row>
    <row r="63" spans="1:19" x14ac:dyDescent="0.2">
      <c r="A63" s="46">
        <v>6.2</v>
      </c>
      <c r="B63" s="22"/>
      <c r="C63" s="22" t="s">
        <v>61</v>
      </c>
      <c r="D63" s="37">
        <f>'form A'!C64/'form A'!D64-1</f>
        <v>7.7479083741851529E-3</v>
      </c>
      <c r="E63" s="37">
        <f>'form A'!C64/'prev form A'!D64-1</f>
        <v>6.70762819828854E-2</v>
      </c>
      <c r="F63" s="37">
        <f>'form A'!E64/'form A'!F64-1</f>
        <v>3.4340018835260278E-2</v>
      </c>
      <c r="G63" s="37">
        <f>'form A'!E64/'prev form A'!F64-1</f>
        <v>4.5337040679935159E-2</v>
      </c>
      <c r="H63" s="37">
        <f>'form A'!G64/'form A'!H64-1</f>
        <v>-4.8720214217944147E-2</v>
      </c>
      <c r="I63" s="37">
        <f>('form A'!G64+'form A'!I64)/'prev form A'!H64-1</f>
        <v>0.12664065447156814</v>
      </c>
      <c r="J63" s="37">
        <f>'form A'!I64/'form A'!J64-1</f>
        <v>7.7394457026998209E-2</v>
      </c>
      <c r="K63" s="37"/>
      <c r="L63" s="37">
        <f>'form A'!K64/'prev form A'!I64-1</f>
        <v>-7.3877621372155478E-2</v>
      </c>
      <c r="M63" s="37">
        <f>'form A'!L64/'prev form A'!J64-1</f>
        <v>0.11416008279036349</v>
      </c>
      <c r="N63" s="56"/>
      <c r="O63" s="51"/>
      <c r="P63" s="39"/>
      <c r="Q63" s="39"/>
      <c r="R63" s="39"/>
      <c r="S63" s="36"/>
    </row>
    <row r="64" spans="1:19" x14ac:dyDescent="0.2">
      <c r="A64" s="46">
        <v>6.3</v>
      </c>
      <c r="B64" s="22"/>
      <c r="C64" s="22" t="s">
        <v>62</v>
      </c>
      <c r="D64" s="37">
        <f>'form A'!C65/'form A'!D65-1</f>
        <v>3.5146355353025127E-2</v>
      </c>
      <c r="E64" s="37">
        <f>'form A'!C65/'prev form A'!D65-1</f>
        <v>9.6931542271718074E-2</v>
      </c>
      <c r="F64" s="37">
        <f>'form A'!E65/'form A'!F65-1</f>
        <v>-2.0712443197563379E-2</v>
      </c>
      <c r="G64" s="37">
        <f>'form A'!E65/'prev form A'!F65-1</f>
        <v>-1.9476721872619618E-2</v>
      </c>
      <c r="H64" s="37">
        <f>'form A'!G65/'form A'!H65-1</f>
        <v>0.18796230077889819</v>
      </c>
      <c r="I64" s="37">
        <f>('form A'!G65+'form A'!I65)/'prev form A'!H65-1</f>
        <v>0.38889191818332747</v>
      </c>
      <c r="J64" s="37">
        <f>'form A'!I65/'form A'!J65-1</f>
        <v>0.10175147427606634</v>
      </c>
      <c r="K64" s="37"/>
      <c r="L64" s="37">
        <f>'form A'!K65/'prev form A'!I65-1</f>
        <v>-5.9134391961713773E-2</v>
      </c>
      <c r="M64" s="37">
        <f>'form A'!L65/'prev form A'!J65-1</f>
        <v>0.17845509728780828</v>
      </c>
      <c r="N64" s="56"/>
      <c r="O64" s="51"/>
      <c r="P64" s="39"/>
      <c r="Q64" s="39"/>
      <c r="R64" s="39"/>
      <c r="S64" s="36"/>
    </row>
    <row r="65" spans="1:19" ht="13.5" thickBot="1" x14ac:dyDescent="0.25">
      <c r="A65" s="22" t="s">
        <v>63</v>
      </c>
      <c r="B65" s="22"/>
      <c r="C65" s="23"/>
      <c r="D65" s="47">
        <f>'form A'!C66/'form A'!D66-1</f>
        <v>-4.1747727218850006E-2</v>
      </c>
      <c r="E65" s="47">
        <f>'form A'!C66/'prev form A'!D66-1</f>
        <v>6.4867011383016093E-2</v>
      </c>
      <c r="F65" s="47">
        <f>'form A'!E66/'form A'!F66-1</f>
        <v>-4.3067790532137828E-2</v>
      </c>
      <c r="G65" s="47">
        <f>'form A'!E66/'prev form A'!F66-1</f>
        <v>1.7041761754189588E-2</v>
      </c>
      <c r="H65" s="47">
        <f>'form A'!G66/'form A'!H66-1</f>
        <v>-2.8418407876601215E-2</v>
      </c>
      <c r="I65" s="541">
        <f>('form A'!G66+'form A'!I66)/'prev form A'!H66-1</f>
        <v>0.15600409426156103</v>
      </c>
      <c r="J65" s="541">
        <f>'form A'!I66/'form A'!J66-1</f>
        <v>8.9888621704170557E-2</v>
      </c>
      <c r="K65" s="47"/>
      <c r="L65" s="541">
        <f>'form A'!K66/'prev form A'!I66-1</f>
        <v>-0.24380703996998376</v>
      </c>
      <c r="M65" s="541">
        <f>'form A'!L66/'prev form A'!J66-1</f>
        <v>0.89600201845732586</v>
      </c>
      <c r="N65" s="56"/>
      <c r="O65" s="41"/>
      <c r="P65" s="42"/>
      <c r="Q65" s="42"/>
      <c r="R65" s="42"/>
      <c r="S65" s="36"/>
    </row>
    <row r="66" spans="1:19" ht="13.5" thickTop="1" x14ac:dyDescent="0.2">
      <c r="A66" s="5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Q66" s="36"/>
      <c r="R66" s="36"/>
      <c r="S66" s="36"/>
    </row>
    <row r="67" spans="1:1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Q67" s="36"/>
      <c r="R67" s="36"/>
      <c r="S67" s="36"/>
    </row>
    <row r="68" spans="1:1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Q68" s="36"/>
      <c r="R68" s="36"/>
      <c r="S68" s="36"/>
    </row>
    <row r="69" spans="1:1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Q69" s="36"/>
      <c r="R69" s="36"/>
      <c r="S69" s="36"/>
    </row>
    <row r="70" spans="1:1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Q70" s="36"/>
      <c r="R70" s="36"/>
      <c r="S70" s="36"/>
    </row>
    <row r="71" spans="1:19" x14ac:dyDescent="0.2">
      <c r="Q71" s="36"/>
      <c r="R71" s="36"/>
      <c r="S71" s="36"/>
    </row>
  </sheetData>
  <phoneticPr fontId="9" type="noConversion"/>
  <pageMargins left="0.86614173228346458" right="0.51181102362204722" top="0.59055118110236227" bottom="0.19685039370078741" header="0.19685039370078741" footer="0.19685039370078741"/>
  <pageSetup paperSize="9" scale="78" orientation="portrait" r:id="rId1"/>
  <headerFooter alignWithMargins="0">
    <oddFooter>&amp;R&amp;F &amp;A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473"/>
  <sheetViews>
    <sheetView zoomScale="75" workbookViewId="0">
      <selection activeCell="M22" sqref="M22"/>
    </sheetView>
  </sheetViews>
  <sheetFormatPr defaultRowHeight="12.75" x14ac:dyDescent="0.2"/>
  <cols>
    <col min="2" max="2" width="16.5703125" customWidth="1"/>
    <col min="11" max="11" width="10" bestFit="1" customWidth="1"/>
    <col min="12" max="14" width="10" customWidth="1"/>
    <col min="16" max="16" width="22.85546875" style="19" customWidth="1"/>
  </cols>
  <sheetData>
    <row r="1" spans="1:32" ht="15.75" x14ac:dyDescent="0.25">
      <c r="A1" t="s">
        <v>95</v>
      </c>
      <c r="C1" s="335" t="s">
        <v>390</v>
      </c>
    </row>
    <row r="2" spans="1:32" x14ac:dyDescent="0.2">
      <c r="A2" s="336" t="s">
        <v>67</v>
      </c>
      <c r="B2" s="55"/>
      <c r="O2" s="50"/>
      <c r="P2" s="55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x14ac:dyDescent="0.2">
      <c r="A3" s="337"/>
      <c r="B3" s="50"/>
      <c r="C3" s="612" t="s">
        <v>1</v>
      </c>
      <c r="D3" s="609"/>
      <c r="E3" s="609"/>
      <c r="F3" s="612" t="s">
        <v>2</v>
      </c>
      <c r="G3" s="609"/>
      <c r="H3" s="610"/>
      <c r="I3" s="609" t="s">
        <v>226</v>
      </c>
      <c r="J3" s="609"/>
      <c r="K3" s="610"/>
      <c r="L3" s="609" t="s">
        <v>362</v>
      </c>
      <c r="M3" s="609"/>
      <c r="N3" s="610"/>
      <c r="O3" s="50"/>
      <c r="P3" s="55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</row>
    <row r="4" spans="1:32" x14ac:dyDescent="0.2">
      <c r="A4" s="59"/>
      <c r="B4" s="50"/>
      <c r="C4" s="357" t="s">
        <v>68</v>
      </c>
      <c r="D4" s="358" t="s">
        <v>69</v>
      </c>
      <c r="E4" s="359" t="s">
        <v>70</v>
      </c>
      <c r="F4" s="357" t="s">
        <v>68</v>
      </c>
      <c r="G4" s="358" t="s">
        <v>69</v>
      </c>
      <c r="H4" s="359" t="s">
        <v>70</v>
      </c>
      <c r="I4" s="54" t="s">
        <v>68</v>
      </c>
      <c r="J4" s="54" t="s">
        <v>69</v>
      </c>
      <c r="K4" s="338" t="s">
        <v>70</v>
      </c>
      <c r="L4" s="54" t="s">
        <v>68</v>
      </c>
      <c r="M4" s="54" t="s">
        <v>69</v>
      </c>
      <c r="N4" s="338" t="s">
        <v>70</v>
      </c>
      <c r="O4" s="50"/>
      <c r="P4" s="55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x14ac:dyDescent="0.2">
      <c r="A5" s="337" t="s">
        <v>74</v>
      </c>
      <c r="B5" s="337" t="s">
        <v>75</v>
      </c>
      <c r="C5" s="360" t="s">
        <v>71</v>
      </c>
      <c r="D5" s="361" t="s">
        <v>72</v>
      </c>
      <c r="E5" s="362" t="s">
        <v>73</v>
      </c>
      <c r="F5" s="360" t="s">
        <v>71</v>
      </c>
      <c r="G5" s="361" t="s">
        <v>72</v>
      </c>
      <c r="H5" s="362" t="s">
        <v>73</v>
      </c>
      <c r="I5" s="54" t="s">
        <v>71</v>
      </c>
      <c r="J5" s="54" t="s">
        <v>72</v>
      </c>
      <c r="K5" s="338" t="s">
        <v>73</v>
      </c>
      <c r="L5" s="54" t="s">
        <v>71</v>
      </c>
      <c r="M5" s="54" t="s">
        <v>72</v>
      </c>
      <c r="N5" s="338" t="s">
        <v>73</v>
      </c>
      <c r="O5" s="50"/>
      <c r="P5" s="55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2" x14ac:dyDescent="0.2">
      <c r="A6" s="59" t="s">
        <v>10</v>
      </c>
      <c r="B6" s="59" t="s">
        <v>76</v>
      </c>
      <c r="C6" s="339"/>
      <c r="D6" s="363"/>
      <c r="E6" s="340"/>
      <c r="F6" s="339"/>
      <c r="G6" s="55"/>
      <c r="H6" s="340"/>
      <c r="I6" s="364"/>
      <c r="J6" s="365"/>
      <c r="K6" s="366"/>
      <c r="L6" s="364"/>
      <c r="M6" s="365"/>
      <c r="N6" s="366"/>
      <c r="O6" s="50"/>
      <c r="P6" s="55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x14ac:dyDescent="0.2">
      <c r="A7" s="59" t="s">
        <v>12</v>
      </c>
      <c r="B7" s="337" t="s">
        <v>349</v>
      </c>
      <c r="C7" s="339"/>
      <c r="D7" s="341"/>
      <c r="E7" s="340"/>
      <c r="F7" s="341"/>
      <c r="G7" s="341"/>
      <c r="H7" s="341"/>
      <c r="I7" s="341"/>
      <c r="J7" s="341"/>
      <c r="K7" s="341"/>
      <c r="L7" s="341"/>
      <c r="M7" s="341"/>
      <c r="N7" s="341"/>
      <c r="O7" s="50"/>
      <c r="P7" s="55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x14ac:dyDescent="0.2">
      <c r="A8" s="50"/>
      <c r="B8" s="59" t="s">
        <v>78</v>
      </c>
      <c r="C8" s="345">
        <f>'form C'!C8/'form C'!C108-1</f>
        <v>-0.16308630437168448</v>
      </c>
      <c r="D8" s="345">
        <f>'form C'!D8/'form C'!D108-1</f>
        <v>-0.17814860667817123</v>
      </c>
      <c r="E8" s="342">
        <f>'form C'!E8/'form C'!E108-1</f>
        <v>0.20161376719899793</v>
      </c>
      <c r="F8" s="345">
        <f>'form C'!F8/'form C'!F108-1</f>
        <v>-0.1108593073417885</v>
      </c>
      <c r="G8" s="345">
        <f>'form C'!G8/'form C'!G108-1</f>
        <v>-0.11621817343461638</v>
      </c>
      <c r="H8" s="345">
        <f>'form C'!H8/'form C'!H108-1</f>
        <v>-0.1982230724394024</v>
      </c>
      <c r="I8" s="345">
        <f>'form C'!I8/'form C'!I108-1</f>
        <v>-0.19716125040574406</v>
      </c>
      <c r="J8" s="345">
        <f>'form C'!J8/'form C'!J108-1</f>
        <v>-0.23866184738090346</v>
      </c>
      <c r="K8" s="342">
        <f>'form C'!K8/'form C'!K108-1</f>
        <v>0.85438522578217047</v>
      </c>
      <c r="L8" s="345"/>
      <c r="M8" s="345"/>
      <c r="N8" s="342"/>
      <c r="O8" s="50"/>
      <c r="P8" s="55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x14ac:dyDescent="0.2">
      <c r="A9" s="50"/>
      <c r="B9" s="59" t="s">
        <v>79</v>
      </c>
      <c r="C9" s="345">
        <f>'form C'!C9/'form C'!C109-1</f>
        <v>-7.1734854257902492E-2</v>
      </c>
      <c r="D9" s="345">
        <f>'form C'!D9/'form C'!D109-1</f>
        <v>-6.0915363570930303E-2</v>
      </c>
      <c r="E9" s="342">
        <f>'form C'!E9/'form C'!E109-1</f>
        <v>2.6871619528288315E-2</v>
      </c>
      <c r="F9" s="345">
        <f>'form C'!F9/'form C'!F109-1</f>
        <v>-7.9204028952068795E-2</v>
      </c>
      <c r="G9" s="345">
        <f>'form C'!G9/'form C'!G109-1</f>
        <v>-5.5082993597418195E-2</v>
      </c>
      <c r="H9" s="345">
        <f>'form C'!H9/'form C'!H109-1</f>
        <v>-0.15723061258785864</v>
      </c>
      <c r="I9" s="345">
        <f>'form C'!I9/'form C'!I109-1</f>
        <v>-5.1400538139218965E-2</v>
      </c>
      <c r="J9" s="345">
        <f>'form C'!J9/'form C'!J109-1</f>
        <v>-7.6080643841297757E-2</v>
      </c>
      <c r="K9" s="342">
        <f>'form C'!K9/'form C'!K109-1</f>
        <v>0.67095483300448966</v>
      </c>
      <c r="L9" s="345"/>
      <c r="M9" s="345"/>
      <c r="N9" s="342"/>
      <c r="O9" s="50"/>
      <c r="P9" s="55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x14ac:dyDescent="0.2">
      <c r="A10" s="50"/>
      <c r="B10" s="59" t="s">
        <v>233</v>
      </c>
      <c r="C10" s="345">
        <f>'form C'!C10/'form C'!C110-1</f>
        <v>0.17740612681838375</v>
      </c>
      <c r="D10" s="345">
        <f>'form C'!D10/'form C'!D110-1</f>
        <v>-4.0221229504163847E-2</v>
      </c>
      <c r="E10" s="342">
        <f>'form C'!E10/'form C'!E110-1</f>
        <v>1.4329872505506205</v>
      </c>
      <c r="F10" s="345">
        <f>'form C'!F10/'form C'!F110-1</f>
        <v>0.16124516349487883</v>
      </c>
      <c r="G10" s="345">
        <f>'form C'!G10/'form C'!G110-1</f>
        <v>0.17528208508012533</v>
      </c>
      <c r="H10" s="345">
        <f>'form C'!H10/'form C'!H110-1</f>
        <v>-1.9912496612561004E-2</v>
      </c>
      <c r="I10" s="345">
        <f>'form C'!I10/'form C'!I110-1</f>
        <v>0.18275403614814079</v>
      </c>
      <c r="J10" s="345">
        <f>'form C'!J10/'form C'!J110-1</f>
        <v>-0.10015672743745163</v>
      </c>
      <c r="K10" s="342">
        <f>'form C'!K10/'form C'!K110-1</f>
        <v>4.3346286503284359</v>
      </c>
      <c r="L10" s="345"/>
      <c r="M10" s="345"/>
      <c r="N10" s="342"/>
      <c r="O10" s="50"/>
      <c r="P10" s="55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x14ac:dyDescent="0.2">
      <c r="A11" s="50"/>
      <c r="B11" s="343" t="s">
        <v>234</v>
      </c>
      <c r="C11" s="345">
        <f>'form C'!C11/'form C'!C111-1</f>
        <v>-0.1106964844622238</v>
      </c>
      <c r="D11" s="345">
        <f>'form C'!D11/'form C'!D111-1</f>
        <v>5.6483173757206684E-2</v>
      </c>
      <c r="E11" s="342">
        <f>'form C'!E11/'form C'!E111-1</f>
        <v>-0.28988624955941256</v>
      </c>
      <c r="F11" s="345">
        <f>'form C'!F11/'form C'!F111-1</f>
        <v>-0.48775727844726458</v>
      </c>
      <c r="G11" s="345">
        <f>'form C'!G11/'form C'!G111-1</f>
        <v>-0.22797582462610122</v>
      </c>
      <c r="H11" s="345">
        <f>'form C'!H11/'form C'!H111-1</f>
        <v>-0.30099857346647652</v>
      </c>
      <c r="I11" s="345">
        <f>'form C'!I11/'form C'!I111-1</f>
        <v>0.81141523335115462</v>
      </c>
      <c r="J11" s="345">
        <f>'form C'!J11/'form C'!J111-1</f>
        <v>0.36505493879669371</v>
      </c>
      <c r="K11" s="342">
        <f>'form C'!K11/'form C'!K111-1</f>
        <v>-0.12760001916666663</v>
      </c>
      <c r="L11" s="345"/>
      <c r="M11" s="345"/>
      <c r="N11" s="342"/>
      <c r="O11" s="50"/>
      <c r="P11" s="55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x14ac:dyDescent="0.2">
      <c r="A12" s="50"/>
      <c r="B12" s="59" t="s">
        <v>237</v>
      </c>
      <c r="C12" s="356">
        <f>'form C'!C12/'form C'!C112-1</f>
        <v>-7.1921656730805639E-2</v>
      </c>
      <c r="D12" s="356">
        <f>'form C'!D12/'form C'!D112-1</f>
        <v>-9.0766836011466401E-2</v>
      </c>
      <c r="E12" s="355">
        <f>'form C'!E12/'form C'!E112-1</f>
        <v>0.1772499553807485</v>
      </c>
      <c r="F12" s="356">
        <f>'form C'!F12/'form C'!F112-1</f>
        <v>-0.26202393358403064</v>
      </c>
      <c r="G12" s="356">
        <f>'form C'!G12/'form C'!G112-1</f>
        <v>-7.5551494799069863E-2</v>
      </c>
      <c r="H12" s="356">
        <f>'form C'!H12/'form C'!H112-1</f>
        <v>-0.18059994717828787</v>
      </c>
      <c r="I12" s="356">
        <f>'form C'!I12/'form C'!I112-1</f>
        <v>0.24996974160069674</v>
      </c>
      <c r="J12" s="356">
        <f>'form C'!J12/'form C'!J112-1</f>
        <v>-0.11038433141378046</v>
      </c>
      <c r="K12" s="355">
        <f>'form C'!K12/'form C'!K112-1</f>
        <v>0.89454134628709725</v>
      </c>
      <c r="L12" s="356"/>
      <c r="M12" s="356"/>
      <c r="N12" s="355"/>
      <c r="O12" s="50"/>
      <c r="P12" s="55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x14ac:dyDescent="0.2">
      <c r="A13" s="59" t="s">
        <v>81</v>
      </c>
      <c r="B13" s="337" t="s">
        <v>350</v>
      </c>
      <c r="C13" s="339"/>
      <c r="D13" s="341"/>
      <c r="E13" s="340"/>
      <c r="F13" s="341"/>
      <c r="G13" s="341"/>
      <c r="H13" s="341"/>
      <c r="I13" s="341"/>
      <c r="J13" s="341"/>
      <c r="K13" s="363"/>
      <c r="L13" s="341"/>
      <c r="M13" s="341"/>
      <c r="N13" s="363"/>
      <c r="O13" s="50"/>
      <c r="P13" s="55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x14ac:dyDescent="0.2">
      <c r="A14" s="50"/>
      <c r="B14" s="59" t="s">
        <v>78</v>
      </c>
      <c r="C14" s="345">
        <f>'form C'!C14/'form C'!C114-1</f>
        <v>-0.15105828008331257</v>
      </c>
      <c r="D14" s="345">
        <f>'form C'!D14/'form C'!D114-1</f>
        <v>-4.4080506461068758E-2</v>
      </c>
      <c r="E14" s="345">
        <f>'form C'!E14/'form C'!E114-1</f>
        <v>-0.12757579031589006</v>
      </c>
      <c r="F14" s="345">
        <f>'form C'!F14/'form C'!F114-1</f>
        <v>-0.14957789929673349</v>
      </c>
      <c r="G14" s="345">
        <f>'form C'!G14/'form C'!G114-1</f>
        <v>-5.3754898723636924E-3</v>
      </c>
      <c r="H14" s="345">
        <f>'form C'!H14/'form C'!H114-1</f>
        <v>-0.12186092269063975</v>
      </c>
      <c r="I14" s="345">
        <f>'form C'!I14/'form C'!I114-1</f>
        <v>-0.15045317826186966</v>
      </c>
      <c r="J14" s="345">
        <f>'form C'!J14/'form C'!J114-1</f>
        <v>-7.2060861356789352E-2</v>
      </c>
      <c r="K14" s="342">
        <f>'form C'!K14/'form C'!K114-1</f>
        <v>-0.14092869694968002</v>
      </c>
      <c r="L14" s="345">
        <f>'form C'!L14/'form C'!L114-1</f>
        <v>-0.43478260869565222</v>
      </c>
      <c r="M14" s="345">
        <f>'form C'!M14/'form C'!M114-1</f>
        <v>1.4466926070038912</v>
      </c>
      <c r="N14" s="342">
        <f>'form C'!N14/'form C'!N114-1</f>
        <v>-0.25490196078431371</v>
      </c>
      <c r="O14" s="50"/>
      <c r="P14" s="55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x14ac:dyDescent="0.2">
      <c r="A15" s="50"/>
      <c r="B15" s="59" t="s">
        <v>79</v>
      </c>
      <c r="C15" s="345">
        <f>'form C'!C15/'form C'!C115-1</f>
        <v>2.6993920310623087E-2</v>
      </c>
      <c r="D15" s="345">
        <f>'form C'!D15/'form C'!D115-1</f>
        <v>3.5435099412999937E-2</v>
      </c>
      <c r="E15" s="345">
        <f>'form C'!E15/'form C'!E115-1</f>
        <v>2.4634549827844188E-2</v>
      </c>
      <c r="F15" s="345">
        <f>'form C'!F15/'form C'!F115-1</f>
        <v>2.303154198016788E-2</v>
      </c>
      <c r="G15" s="345">
        <f>'form C'!G15/'form C'!G115-1</f>
        <v>5.1533934382539615E-2</v>
      </c>
      <c r="H15" s="345">
        <f>'form C'!H15/'form C'!H115-1</f>
        <v>5.7515706271388023E-2</v>
      </c>
      <c r="I15" s="345">
        <f>'form C'!I15/'form C'!I115-1</f>
        <v>3.6249580515834046E-2</v>
      </c>
      <c r="J15" s="345">
        <f>'form C'!J15/'form C'!J115-1</f>
        <v>-4.8042637097268637E-3</v>
      </c>
      <c r="K15" s="342">
        <f>'form C'!K15/'form C'!K115-1</f>
        <v>-0.11273027287935167</v>
      </c>
      <c r="L15" s="345"/>
      <c r="M15" s="345"/>
      <c r="N15" s="342"/>
      <c r="O15" s="50"/>
      <c r="P15" s="55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x14ac:dyDescent="0.2">
      <c r="A16" s="50"/>
      <c r="B16" s="59" t="s">
        <v>233</v>
      </c>
      <c r="C16" s="345">
        <f>'form C'!C16/'form C'!C116-1</f>
        <v>-0.26693773738280901</v>
      </c>
      <c r="D16" s="345">
        <f>'form C'!D16/'form C'!D116-1</f>
        <v>-0.30341783209245088</v>
      </c>
      <c r="E16" s="345">
        <f>'form C'!E16/'form C'!E116-1</f>
        <v>-0.11577525068890515</v>
      </c>
      <c r="F16" s="345">
        <f>'form C'!F16/'form C'!F116-1</f>
        <v>-0.27458727709742858</v>
      </c>
      <c r="G16" s="345">
        <f>'form C'!G16/'form C'!G116-1</f>
        <v>-0.33652089578451128</v>
      </c>
      <c r="H16" s="345">
        <f>'form C'!H16/'form C'!H116-1</f>
        <v>-8.8086218596071353E-2</v>
      </c>
      <c r="I16" s="345">
        <f>'form C'!I16/'form C'!I116-1</f>
        <v>-0.20983770899236742</v>
      </c>
      <c r="J16" s="345">
        <f>'form C'!J16/'form C'!J116-1</f>
        <v>-0.20705103190444474</v>
      </c>
      <c r="K16" s="342">
        <f>'form C'!K16/'form C'!K116-1</f>
        <v>-0.58404069188146712</v>
      </c>
      <c r="L16" s="345">
        <f>'form C'!L16/'form C'!L116-1</f>
        <v>-0.38150289017341044</v>
      </c>
      <c r="M16" s="345">
        <f>'form C'!M16/'form C'!M116-1</f>
        <v>0.23660977045320775</v>
      </c>
      <c r="N16" s="342"/>
      <c r="O16" s="50"/>
      <c r="P16" s="55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x14ac:dyDescent="0.2">
      <c r="A17" s="50"/>
      <c r="B17" s="343" t="s">
        <v>234</v>
      </c>
      <c r="C17" s="345">
        <f>'form C'!C17/'form C'!C117-1</f>
        <v>0.11831385051363807</v>
      </c>
      <c r="D17" s="345">
        <f>'form C'!D17/'form C'!D117-1</f>
        <v>0.10808229921114543</v>
      </c>
      <c r="E17" s="345">
        <f>'form C'!E17/'form C'!E117-1</f>
        <v>-0.15892489560665768</v>
      </c>
      <c r="F17" s="345">
        <f>'form C'!F17/'form C'!F117-1</f>
        <v>-9.3023255813953543E-2</v>
      </c>
      <c r="G17" s="345">
        <f>'form C'!G17/'form C'!G117-1</f>
        <v>-2.6929982046678624E-2</v>
      </c>
      <c r="H17" s="345">
        <f>'form C'!H17/'form C'!H117-1</f>
        <v>-0.15892489560665768</v>
      </c>
      <c r="I17" s="345">
        <f>'form C'!I17/'form C'!I117-1</f>
        <v>0.11903163382172899</v>
      </c>
      <c r="J17" s="345">
        <f>'form C'!J17/'form C'!J117-1</f>
        <v>0.10983947472953726</v>
      </c>
      <c r="K17" s="342"/>
      <c r="L17" s="345"/>
      <c r="M17" s="345"/>
      <c r="N17" s="342"/>
      <c r="O17" s="50"/>
      <c r="P17" s="55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x14ac:dyDescent="0.2">
      <c r="A18" s="50"/>
      <c r="B18" s="59" t="s">
        <v>237</v>
      </c>
      <c r="C18" s="355">
        <f>'form C'!C18/'form C'!C118-1</f>
        <v>-1.052016588234006E-2</v>
      </c>
      <c r="D18" s="355">
        <f>'form C'!D18/'form C'!D118-1</f>
        <v>-4.9297247701074465E-3</v>
      </c>
      <c r="E18" s="355">
        <f>'form C'!E18/'form C'!E118-1</f>
        <v>-8.4086501259515445E-2</v>
      </c>
      <c r="F18" s="355">
        <f>'form C'!F18/'form C'!F118-1</f>
        <v>-2.6708706240419322E-2</v>
      </c>
      <c r="G18" s="355">
        <f>'form C'!G18/'form C'!G118-1</f>
        <v>1.7505348839071733E-2</v>
      </c>
      <c r="H18" s="355">
        <f>'form C'!H18/'form C'!H118-1</f>
        <v>-7.0974012186205582E-2</v>
      </c>
      <c r="I18" s="355">
        <f>'form C'!I18/'form C'!I118-1</f>
        <v>1.9888727616021562E-2</v>
      </c>
      <c r="J18" s="355">
        <f>'form C'!J18/'form C'!J118-1</f>
        <v>-3.7796002641710347E-2</v>
      </c>
      <c r="K18" s="355">
        <f>'form C'!K18/'form C'!K118-1</f>
        <v>-0.1349479926411008</v>
      </c>
      <c r="L18" s="355">
        <f>'form C'!L18/'form C'!L118-1</f>
        <v>-0.41052631578947374</v>
      </c>
      <c r="M18" s="355">
        <f>'form C'!M18/'form C'!M118-1</f>
        <v>0.75770777479892759</v>
      </c>
      <c r="N18" s="355">
        <f>'form C'!N18/'form C'!N118-1</f>
        <v>-0.25490196078431371</v>
      </c>
      <c r="O18" s="50"/>
      <c r="P18" s="55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x14ac:dyDescent="0.2">
      <c r="A19" s="354">
        <v>1.3</v>
      </c>
      <c r="B19" s="337" t="s">
        <v>82</v>
      </c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50"/>
      <c r="P19" s="55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x14ac:dyDescent="0.2">
      <c r="A20" s="50"/>
      <c r="B20" s="59" t="s">
        <v>78</v>
      </c>
      <c r="C20" s="345">
        <f>'form C'!C20/'form C'!C120-1</f>
        <v>-0.12316097181724306</v>
      </c>
      <c r="D20" s="345">
        <f>'form C'!D20/'form C'!D120-1</f>
        <v>7.3581837501043967E-2</v>
      </c>
      <c r="E20" s="345">
        <f>'form C'!E20/'form C'!E120-1</f>
        <v>4.1237038219487099E-2</v>
      </c>
      <c r="F20" s="345">
        <f>'form C'!F20/'form C'!F120-1</f>
        <v>-0.10522407675121559</v>
      </c>
      <c r="G20" s="345">
        <f>'form C'!G20/'form C'!G120-1</f>
        <v>4.3886677362942939E-2</v>
      </c>
      <c r="H20" s="345">
        <f>'form C'!H20/'form C'!H120-1</f>
        <v>4.9467330519236352E-2</v>
      </c>
      <c r="I20" s="345">
        <f>'form C'!I20/'form C'!I120-1</f>
        <v>-0.1684386809028271</v>
      </c>
      <c r="J20" s="345">
        <f>'form C'!J20/'form C'!J120-1</f>
        <v>-1.4420860194040874E-2</v>
      </c>
      <c r="K20" s="342">
        <f>'form C'!K20/'form C'!K120-1</f>
        <v>-6.0627099618041358E-3</v>
      </c>
      <c r="L20" s="345">
        <f>'form C'!L20/'form C'!L120-1</f>
        <v>1.8809523809523809</v>
      </c>
      <c r="M20" s="345">
        <f>'form C'!M20/'form C'!M120-1</f>
        <v>33.737373737373737</v>
      </c>
      <c r="N20" s="342">
        <f>'form C'!N20/'form C'!N120-1</f>
        <v>0.66314996232102486</v>
      </c>
      <c r="O20" s="50"/>
      <c r="P20" s="55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x14ac:dyDescent="0.2">
      <c r="A21" s="50"/>
      <c r="B21" s="59" t="s">
        <v>79</v>
      </c>
      <c r="C21" s="345">
        <f>'form C'!C21/'form C'!C121-1</f>
        <v>-0.12447448903199443</v>
      </c>
      <c r="D21" s="345">
        <f>'form C'!D21/'form C'!D121-1</f>
        <v>4.7004555155072403E-3</v>
      </c>
      <c r="E21" s="345">
        <f>'form C'!E21/'form C'!E121-1</f>
        <v>-9.042931112527075E-2</v>
      </c>
      <c r="F21" s="345">
        <f>'form C'!F21/'form C'!F121-1</f>
        <v>-0.1458827497918157</v>
      </c>
      <c r="G21" s="345">
        <f>'form C'!G21/'form C'!G121-1</f>
        <v>-3.1538984568135753E-2</v>
      </c>
      <c r="H21" s="345">
        <f>'form C'!H21/'form C'!H121-1</f>
        <v>-0.13438310096614592</v>
      </c>
      <c r="I21" s="345">
        <f>'form C'!I21/'form C'!I121-1</f>
        <v>-1.6973544226638326E-3</v>
      </c>
      <c r="J21" s="345">
        <f>'form C'!J21/'form C'!J121-1</f>
        <v>0.1183021600351406</v>
      </c>
      <c r="K21" s="342">
        <f>'form C'!K21/'form C'!K121-1</f>
        <v>0.17707125076520702</v>
      </c>
      <c r="L21" s="345"/>
      <c r="M21" s="345"/>
      <c r="N21" s="342"/>
      <c r="O21" s="50"/>
      <c r="P21" s="55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x14ac:dyDescent="0.2">
      <c r="A22" s="50"/>
      <c r="B22" s="59" t="s">
        <v>233</v>
      </c>
      <c r="C22" s="345">
        <f>'form C'!C22/'form C'!C122-1</f>
        <v>-0.10215416074244643</v>
      </c>
      <c r="D22" s="345">
        <f>'form C'!D22/'form C'!D122-1</f>
        <v>3.1302936105554124E-2</v>
      </c>
      <c r="E22" s="345">
        <f>'form C'!E22/'form C'!E122-1</f>
        <v>-0.12225005868593086</v>
      </c>
      <c r="F22" s="345">
        <f>'form C'!F22/'form C'!F122-1</f>
        <v>-9.1338582677165325E-2</v>
      </c>
      <c r="G22" s="345">
        <f>'form C'!G22/'form C'!G122-1</f>
        <v>-3.2563220149644412E-2</v>
      </c>
      <c r="H22" s="345">
        <f>'form C'!H22/'form C'!H122-1</f>
        <v>-0.16336913510457884</v>
      </c>
      <c r="I22" s="345">
        <f>'form C'!I22/'form C'!I122-1</f>
        <v>-0.62099139664694847</v>
      </c>
      <c r="J22" s="345">
        <f>'form C'!J22/'form C'!J122-1</f>
        <v>-0.5071155003111707</v>
      </c>
      <c r="K22" s="342">
        <f>'form C'!K22/'form C'!K122-1</f>
        <v>0.57928423711539101</v>
      </c>
      <c r="L22" s="345">
        <f>'form C'!L22/'form C'!L122-1</f>
        <v>2</v>
      </c>
      <c r="M22" s="345">
        <f>'form C'!M22/'form C'!M122-1</f>
        <v>1098</v>
      </c>
      <c r="N22" s="342"/>
      <c r="O22" s="50"/>
      <c r="P22" s="55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x14ac:dyDescent="0.2">
      <c r="A23" s="50"/>
      <c r="B23" s="343" t="s">
        <v>234</v>
      </c>
      <c r="C23" s="345">
        <f>'form C'!C23/'form C'!C123-1</f>
        <v>-0.15335463258785942</v>
      </c>
      <c r="D23" s="345">
        <f>'form C'!D23/'form C'!D123-1</f>
        <v>-3.7703016241299347E-2</v>
      </c>
      <c r="E23" s="345">
        <f>'form C'!E23/'form C'!E123-1</f>
        <v>-3.2897478641383593E-2</v>
      </c>
      <c r="F23" s="345">
        <f>'form C'!F23/'form C'!F123-1</f>
        <v>-0.15335463258785942</v>
      </c>
      <c r="G23" s="345">
        <f>'form C'!G23/'form C'!G123-1</f>
        <v>-3.7703016241299347E-2</v>
      </c>
      <c r="H23" s="345">
        <f>'form C'!H23/'form C'!H123-1</f>
        <v>-3.2897478641383593E-2</v>
      </c>
      <c r="I23" s="345"/>
      <c r="J23" s="345"/>
      <c r="K23" s="342"/>
      <c r="L23" s="345"/>
      <c r="M23" s="345"/>
      <c r="N23" s="342"/>
      <c r="O23" s="50"/>
      <c r="P23" s="55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x14ac:dyDescent="0.2">
      <c r="A24" s="50"/>
      <c r="B24" s="59" t="s">
        <v>237</v>
      </c>
      <c r="C24" s="355">
        <f>'form C'!C24/'form C'!C124-1</f>
        <v>-0.12371413868594194</v>
      </c>
      <c r="D24" s="355">
        <f>'form C'!D24/'form C'!D124-1</f>
        <v>3.3309544844415839E-2</v>
      </c>
      <c r="E24" s="355">
        <f>'form C'!E24/'form C'!E124-1</f>
        <v>-2.8070532793126768E-2</v>
      </c>
      <c r="F24" s="355">
        <f>'form C'!F24/'form C'!F124-1</f>
        <v>-0.13462164300535906</v>
      </c>
      <c r="G24" s="355">
        <f>'form C'!G24/'form C'!G124-1</f>
        <v>-4.1860957885803129E-3</v>
      </c>
      <c r="H24" s="355">
        <f>'form C'!H24/'form C'!H124-1</f>
        <v>-4.7632801466216845E-2</v>
      </c>
      <c r="I24" s="355">
        <f>'form C'!I24/'form C'!I124-1</f>
        <v>-8.2135890107051024E-2</v>
      </c>
      <c r="J24" s="355">
        <f>'form C'!J24/'form C'!J124-1</f>
        <v>4.7998838553219514E-2</v>
      </c>
      <c r="K24" s="355">
        <f>'form C'!K24/'form C'!K124-1</f>
        <v>7.5008404138342533E-2</v>
      </c>
      <c r="L24" s="355">
        <f>'form C'!L24/'form C'!L124-1</f>
        <v>1.8837209302325579</v>
      </c>
      <c r="M24" s="355">
        <f>'form C'!M24/'form C'!M124-1</f>
        <v>35.883064516129032</v>
      </c>
      <c r="N24" s="355">
        <f>'form C'!N24/'form C'!N124-1</f>
        <v>0.77618688771665401</v>
      </c>
      <c r="O24" s="50"/>
      <c r="P24" s="55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x14ac:dyDescent="0.2">
      <c r="A25" s="354">
        <v>1.4</v>
      </c>
      <c r="B25" s="465" t="s">
        <v>214</v>
      </c>
      <c r="C25" s="344"/>
      <c r="D25" s="344"/>
      <c r="E25" s="344"/>
      <c r="F25" s="344"/>
      <c r="G25" s="344"/>
      <c r="H25" s="344"/>
      <c r="I25" s="344"/>
      <c r="J25" s="344"/>
      <c r="K25" s="439"/>
      <c r="L25" s="344"/>
      <c r="M25" s="344"/>
      <c r="N25" s="439"/>
      <c r="O25" s="50"/>
      <c r="P25" s="55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x14ac:dyDescent="0.2">
      <c r="A26" s="353"/>
      <c r="B26" s="464" t="s">
        <v>78</v>
      </c>
      <c r="C26" s="345"/>
      <c r="D26" s="345"/>
      <c r="E26" s="345"/>
      <c r="F26" s="345"/>
      <c r="G26" s="345"/>
      <c r="H26" s="345"/>
      <c r="I26" s="345"/>
      <c r="J26" s="345"/>
      <c r="K26" s="342"/>
      <c r="L26" s="345"/>
      <c r="M26" s="345"/>
      <c r="N26" s="342"/>
      <c r="O26" s="50"/>
      <c r="P26" s="55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x14ac:dyDescent="0.2">
      <c r="A27" s="353"/>
      <c r="B27" s="464" t="s">
        <v>79</v>
      </c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2"/>
      <c r="O27" s="50"/>
      <c r="P27" s="55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x14ac:dyDescent="0.2">
      <c r="A28" s="353"/>
      <c r="B28" s="59" t="s">
        <v>233</v>
      </c>
      <c r="C28" s="345">
        <f>'form C'!C28/'form C'!C128-1</f>
        <v>-1</v>
      </c>
      <c r="D28" s="345">
        <f>'form C'!D28/'form C'!D128-1</f>
        <v>-1</v>
      </c>
      <c r="E28" s="345"/>
      <c r="F28" s="345"/>
      <c r="G28" s="345"/>
      <c r="H28" s="345"/>
      <c r="I28" s="345">
        <f>'form C'!I28/'form C'!I128-1</f>
        <v>-1</v>
      </c>
      <c r="J28" s="345">
        <f>'form C'!J28/'form C'!J128-1</f>
        <v>-1</v>
      </c>
      <c r="K28" s="345"/>
      <c r="L28" s="345">
        <f>'form C'!L28/'form C'!L128-1</f>
        <v>-1</v>
      </c>
      <c r="M28" s="345">
        <f>'form C'!M28/'form C'!M128-1</f>
        <v>-1</v>
      </c>
      <c r="N28" s="342"/>
      <c r="O28" s="50"/>
      <c r="P28" s="55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x14ac:dyDescent="0.2">
      <c r="A29" s="353"/>
      <c r="B29" s="343" t="s">
        <v>234</v>
      </c>
      <c r="C29" s="345">
        <f>'form C'!C29/'form C'!C129-1</f>
        <v>3.6501160356390061E-2</v>
      </c>
      <c r="D29" s="345">
        <f>'form C'!D29/'form C'!D129-1</f>
        <v>0.11520709837054866</v>
      </c>
      <c r="E29" s="345">
        <f>'form C'!E29/'form C'!E129-1</f>
        <v>0.11390268123138036</v>
      </c>
      <c r="F29" s="345">
        <f>'form C'!F29/'form C'!F129-1</f>
        <v>-6.8254079829466963E-2</v>
      </c>
      <c r="G29" s="345">
        <f>'form C'!G29/'form C'!G129-1</f>
        <v>-0.25893136863028943</v>
      </c>
      <c r="H29" s="345"/>
      <c r="I29" s="345">
        <f>'form C'!I29/'form C'!I129-1</f>
        <v>7.0953535988700134E-2</v>
      </c>
      <c r="J29" s="345">
        <f>'form C'!J29/'form C'!J129-1</f>
        <v>0.26117168731391671</v>
      </c>
      <c r="K29" s="342">
        <f>'form C'!K29/'form C'!K129-1</f>
        <v>0.11390268123138036</v>
      </c>
      <c r="L29" s="345"/>
      <c r="M29" s="345"/>
      <c r="N29" s="481"/>
      <c r="O29" s="50"/>
      <c r="P29" s="55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x14ac:dyDescent="0.2">
      <c r="A30" s="353"/>
      <c r="B30" s="59" t="s">
        <v>237</v>
      </c>
      <c r="C30" s="355">
        <f>'form C'!C30/'form C'!C130-1</f>
        <v>3.465808687347538E-2</v>
      </c>
      <c r="D30" s="355">
        <f>'form C'!D30/'form C'!D130-1</f>
        <v>8.2770713885643277E-2</v>
      </c>
      <c r="E30" s="355">
        <f>'form C'!E30/'form C'!E130-1</f>
        <v>0.11390268123138036</v>
      </c>
      <c r="F30" s="355">
        <f>'form C'!F30/'form C'!F130-1</f>
        <v>-6.8254079829466963E-2</v>
      </c>
      <c r="G30" s="355">
        <f>'form C'!G30/'form C'!G130-1</f>
        <v>-0.25893136863028943</v>
      </c>
      <c r="H30" s="355"/>
      <c r="I30" s="355">
        <f>'form C'!I30/'form C'!I130-1</f>
        <v>6.8455892307471178E-2</v>
      </c>
      <c r="J30" s="355">
        <f>'form C'!J30/'form C'!J130-1</f>
        <v>0.25912014356081103</v>
      </c>
      <c r="K30" s="355">
        <f>'form C'!K30/'form C'!K130-1</f>
        <v>0.11390268123138036</v>
      </c>
      <c r="L30" s="355">
        <f>'form C'!L30/'form C'!L130-1</f>
        <v>-1</v>
      </c>
      <c r="M30" s="355">
        <f>'form C'!M30/'form C'!M130-1</f>
        <v>-1</v>
      </c>
      <c r="N30" s="355"/>
      <c r="O30" s="50"/>
      <c r="P30" s="55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x14ac:dyDescent="0.2">
      <c r="A31" s="50"/>
      <c r="B31" s="59"/>
      <c r="C31" s="344"/>
      <c r="D31" s="344"/>
      <c r="E31" s="344"/>
      <c r="F31" s="344"/>
      <c r="G31" s="344"/>
      <c r="H31" s="344"/>
      <c r="I31" s="344"/>
      <c r="J31" s="344"/>
      <c r="K31" s="440"/>
      <c r="L31" s="344"/>
      <c r="M31" s="344"/>
      <c r="N31" s="440"/>
      <c r="O31" s="50"/>
      <c r="P31" s="55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x14ac:dyDescent="0.2">
      <c r="A32" s="59" t="s">
        <v>83</v>
      </c>
      <c r="B32" s="50"/>
      <c r="C32" s="356">
        <f>'form C'!C32/'form C'!C132-1</f>
        <v>-2.1428634571690086E-2</v>
      </c>
      <c r="D32" s="356">
        <f>'form C'!D32/'form C'!D132-1</f>
        <v>-3.2160049327183748E-2</v>
      </c>
      <c r="E32" s="356">
        <f>'form C'!E32/'form C'!E132-1</f>
        <v>3.9988659588004793E-2</v>
      </c>
      <c r="F32" s="356">
        <f>'form C'!F32/'form C'!F132-1</f>
        <v>-0.19133284178928645</v>
      </c>
      <c r="G32" s="356">
        <f>'form C'!G32/'form C'!G132-1</f>
        <v>-6.1484715011932756E-2</v>
      </c>
      <c r="H32" s="356">
        <f>'form C'!H32/'form C'!H132-1</f>
        <v>-0.10029903415304686</v>
      </c>
      <c r="I32" s="356">
        <f>'form C'!I32/'form C'!I132-1</f>
        <v>0.12378772389768899</v>
      </c>
      <c r="J32" s="356">
        <f>'form C'!J32/'form C'!J132-1</f>
        <v>5.6681686846322688E-3</v>
      </c>
      <c r="K32" s="355">
        <f>'form C'!K32/'form C'!K132-1</f>
        <v>0.48746991718404686</v>
      </c>
      <c r="L32" s="356">
        <f>'form C'!L32/'form C'!L132-1</f>
        <v>-0.27196652719665271</v>
      </c>
      <c r="M32" s="356">
        <f>'form C'!M32/'form C'!M132-1</f>
        <v>-0.43220686494440019</v>
      </c>
      <c r="N32" s="355">
        <f>'form C'!N32/'form C'!N132-1</f>
        <v>0.23271560940841063</v>
      </c>
      <c r="O32" s="50"/>
      <c r="P32" s="55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">
      <c r="A33" s="59"/>
      <c r="B33" s="50"/>
      <c r="C33" s="344"/>
      <c r="D33" s="344"/>
      <c r="E33" s="344"/>
      <c r="F33" s="344"/>
      <c r="G33" s="344"/>
      <c r="H33" s="344"/>
      <c r="I33" s="344"/>
      <c r="J33" s="344"/>
      <c r="K33" s="439"/>
      <c r="L33" s="344"/>
      <c r="M33" s="344"/>
      <c r="N33" s="439"/>
      <c r="O33" s="50"/>
      <c r="P33" s="55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x14ac:dyDescent="0.2">
      <c r="A34" s="59" t="s">
        <v>21</v>
      </c>
      <c r="B34" s="59" t="s">
        <v>84</v>
      </c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50"/>
      <c r="P34" s="55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x14ac:dyDescent="0.2">
      <c r="A35" s="354">
        <v>2.1</v>
      </c>
      <c r="B35" s="464" t="s">
        <v>215</v>
      </c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50"/>
      <c r="P35" s="55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x14ac:dyDescent="0.2">
      <c r="A36" s="50"/>
      <c r="B36" s="59" t="s">
        <v>78</v>
      </c>
      <c r="C36" s="345">
        <f>'form C'!C36/'form C'!C136-1</f>
        <v>6.1655246692573051E-2</v>
      </c>
      <c r="D36" s="345">
        <f>'form C'!D36/'form C'!D136-1</f>
        <v>0.20135863039817847</v>
      </c>
      <c r="E36" s="342">
        <f>'form C'!E36/'form C'!E136-1</f>
        <v>3.9298140323273945E-2</v>
      </c>
      <c r="F36" s="345">
        <f>'form C'!F36/'form C'!F136-1</f>
        <v>9.5491530159309557E-2</v>
      </c>
      <c r="G36" s="345">
        <f>'form C'!G36/'form C'!G136-1</f>
        <v>0.24419151635534653</v>
      </c>
      <c r="H36" s="345">
        <f>'form C'!H36/'form C'!H136-1</f>
        <v>2.6891240594340005E-2</v>
      </c>
      <c r="I36" s="345">
        <f>'form C'!I36/'form C'!I136-1</f>
        <v>-0.21945570353213661</v>
      </c>
      <c r="J36" s="345">
        <f>'form C'!J36/'form C'!J136-1</f>
        <v>-0.14923007344484407</v>
      </c>
      <c r="K36" s="342">
        <f>'form C'!K36/'form C'!K136-1</f>
        <v>0.31864466292134841</v>
      </c>
      <c r="L36" s="345">
        <f>'form C'!L36/'form C'!L136-1</f>
        <v>0.13896049566967417</v>
      </c>
      <c r="M36" s="345">
        <f>'form C'!M36/'form C'!M136-1</f>
        <v>0.2552213062337354</v>
      </c>
      <c r="N36" s="342">
        <f>'form C'!N36/'form C'!N136-1</f>
        <v>8.1187118828419447E-2</v>
      </c>
      <c r="O36" s="50"/>
      <c r="P36" s="55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x14ac:dyDescent="0.2">
      <c r="A37" s="50"/>
      <c r="B37" s="59" t="s">
        <v>79</v>
      </c>
      <c r="C37" s="345">
        <f>'form C'!C37/'form C'!C137-1</f>
        <v>5.2937641463699725E-2</v>
      </c>
      <c r="D37" s="345">
        <f>'form C'!D37/'form C'!D137-1</f>
        <v>0.23129491822473081</v>
      </c>
      <c r="E37" s="342">
        <f>'form C'!E37/'form C'!E137-1</f>
        <v>0.35282620592604186</v>
      </c>
      <c r="F37" s="345">
        <f>'form C'!F37/'form C'!F137-1</f>
        <v>8.8175488160347371E-2</v>
      </c>
      <c r="G37" s="345">
        <f>'form C'!G37/'form C'!G137-1</f>
        <v>0.29611065299189043</v>
      </c>
      <c r="H37" s="345">
        <f>'form C'!H37/'form C'!H137-1</f>
        <v>0.33552408168809533</v>
      </c>
      <c r="I37" s="345">
        <f>'form C'!I37/'form C'!I137-1</f>
        <v>-0.47555555555555551</v>
      </c>
      <c r="J37" s="345">
        <f>'form C'!J37/'form C'!J137-1</f>
        <v>-0.48695638923964701</v>
      </c>
      <c r="K37" s="342">
        <f>'form C'!K37/'form C'!K137-1</f>
        <v>7.647577092511014</v>
      </c>
      <c r="L37" s="345"/>
      <c r="M37" s="345"/>
      <c r="N37" s="342"/>
      <c r="O37" s="50"/>
      <c r="P37" s="55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x14ac:dyDescent="0.2">
      <c r="A38" s="50"/>
      <c r="B38" s="59" t="s">
        <v>233</v>
      </c>
      <c r="C38" s="345">
        <f>'form C'!C38/'form C'!C138-1</f>
        <v>-0.83472234342729146</v>
      </c>
      <c r="D38" s="345">
        <f>'form C'!D38/'form C'!D138-1</f>
        <v>0.20458649523655859</v>
      </c>
      <c r="E38" s="342">
        <f>'form C'!E38/'form C'!E138-1</f>
        <v>1.7657068062827226</v>
      </c>
      <c r="F38" s="345">
        <f>'form C'!F38/'form C'!F138-1</f>
        <v>-0.18181818181818177</v>
      </c>
      <c r="G38" s="345">
        <f>'form C'!G38/'form C'!G138-1</f>
        <v>9.8170273205782088E-3</v>
      </c>
      <c r="H38" s="345">
        <f>'form C'!H38/'form C'!H138-1</f>
        <v>1.5216637781629117</v>
      </c>
      <c r="I38" s="345">
        <f>'form C'!I38/'form C'!I138-1</f>
        <v>-0.99074852817493697</v>
      </c>
      <c r="J38" s="345">
        <f>'form C'!J38/'form C'!J138-1</f>
        <v>0.26484843537414959</v>
      </c>
      <c r="K38" s="342"/>
      <c r="L38" s="345">
        <f>'form C'!L38/'form C'!L138-1</f>
        <v>0.22190692395005662</v>
      </c>
      <c r="M38" s="345">
        <f>'form C'!M38/'form C'!M138-1</f>
        <v>0.21842043376335885</v>
      </c>
      <c r="N38" s="342">
        <f>'form C'!N38/'form C'!N138-1</f>
        <v>2.5187165775401068</v>
      </c>
      <c r="O38" s="50"/>
      <c r="P38" s="55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x14ac:dyDescent="0.2">
      <c r="A39" s="50"/>
      <c r="B39" s="343" t="s">
        <v>234</v>
      </c>
      <c r="C39" s="345">
        <f>'form C'!C39/'form C'!C139-1</f>
        <v>-1.0309278350515427E-2</v>
      </c>
      <c r="D39" s="345">
        <f>'form C'!D39/'form C'!D139-1</f>
        <v>0.72834228019396496</v>
      </c>
      <c r="E39" s="342"/>
      <c r="F39" s="345">
        <f>'form C'!F39/'form C'!F139-1</f>
        <v>1.2682926829268291</v>
      </c>
      <c r="G39" s="345">
        <f>'form C'!G39/'form C'!G139-1</f>
        <v>2.1219972421801292</v>
      </c>
      <c r="H39" s="345"/>
      <c r="I39" s="345">
        <f>'form C'!I39/'form C'!I139-1</f>
        <v>-0.9464285714285714</v>
      </c>
      <c r="J39" s="345">
        <f>'form C'!J39/'form C'!J139-1</f>
        <v>-0.95143067894414801</v>
      </c>
      <c r="K39" s="481"/>
      <c r="L39" s="345"/>
      <c r="M39" s="345"/>
      <c r="N39" s="481"/>
      <c r="O39" s="50"/>
      <c r="P39" s="55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x14ac:dyDescent="0.2">
      <c r="A40" s="50"/>
      <c r="B40" s="59" t="s">
        <v>237</v>
      </c>
      <c r="C40" s="356">
        <f>'form C'!C40/'form C'!C140-1</f>
        <v>-5.5832364696973169E-2</v>
      </c>
      <c r="D40" s="356">
        <f>'form C'!D40/'form C'!D140-1</f>
        <v>0.21328761874842161</v>
      </c>
      <c r="E40" s="355">
        <f>'form C'!E40/'form C'!E140-1</f>
        <v>0.18201115921771849</v>
      </c>
      <c r="F40" s="356">
        <f>'form C'!F40/'form C'!F140-1</f>
        <v>9.4229636756231638E-2</v>
      </c>
      <c r="G40" s="356">
        <f>'form C'!G40/'form C'!G140-1</f>
        <v>0.27263816201480862</v>
      </c>
      <c r="H40" s="356">
        <f>'form C'!H40/'form C'!H140-1</f>
        <v>0.17601194914256557</v>
      </c>
      <c r="I40" s="356">
        <f>'form C'!I40/'form C'!I140-1</f>
        <v>-0.6510518325742789</v>
      </c>
      <c r="J40" s="356">
        <f>'form C'!J40/'form C'!J140-1</f>
        <v>-0.24796433966865594</v>
      </c>
      <c r="K40" s="355">
        <f>'form C'!K40/'form C'!K140-1</f>
        <v>0.85967479674796743</v>
      </c>
      <c r="L40" s="356">
        <f>'form C'!L40/'form C'!L140-1</f>
        <v>0.14578469520103754</v>
      </c>
      <c r="M40" s="356">
        <f>'form C'!M40/'form C'!M140-1</f>
        <v>0.25050790938766299</v>
      </c>
      <c r="N40" s="355">
        <f>'form C'!N40/'form C'!N140-1</f>
        <v>0.11609296626718235</v>
      </c>
      <c r="O40" s="50"/>
      <c r="P40" s="55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x14ac:dyDescent="0.2">
      <c r="A41" s="354">
        <v>2.2000000000000002</v>
      </c>
      <c r="B41" s="464" t="s">
        <v>216</v>
      </c>
      <c r="C41" s="339"/>
      <c r="D41" s="341"/>
      <c r="E41" s="340"/>
      <c r="F41" s="341"/>
      <c r="G41" s="341"/>
      <c r="H41" s="341"/>
      <c r="I41" s="341"/>
      <c r="J41" s="341"/>
      <c r="K41" s="363"/>
      <c r="L41" s="341"/>
      <c r="M41" s="341"/>
      <c r="N41" s="363"/>
      <c r="O41" s="50"/>
      <c r="P41" s="55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x14ac:dyDescent="0.2">
      <c r="A42" s="50"/>
      <c r="B42" s="59" t="s">
        <v>78</v>
      </c>
      <c r="C42" s="345">
        <f>'form C'!C42/'form C'!C142-1</f>
        <v>-3.598147488421799E-2</v>
      </c>
      <c r="D42" s="345">
        <f>'form C'!D42/'form C'!D142-1</f>
        <v>0.16196778978506354</v>
      </c>
      <c r="E42" s="345">
        <f>'form C'!E42/'form C'!E142-1</f>
        <v>1.1076923076923078</v>
      </c>
      <c r="F42" s="345">
        <f>'form C'!F42/'form C'!F142-1</f>
        <v>-3.3441208198489725E-2</v>
      </c>
      <c r="G42" s="345">
        <f>'form C'!G42/'form C'!G142-1</f>
        <v>0.18435660792446229</v>
      </c>
      <c r="H42" s="345">
        <f>'form C'!H42/'form C'!H142-1</f>
        <v>1.1076923076923078</v>
      </c>
      <c r="I42" s="345">
        <f>'form C'!I42/'form C'!I142-1</f>
        <v>-0.30769230769230771</v>
      </c>
      <c r="J42" s="345">
        <f>'form C'!J42/'form C'!J142-1</f>
        <v>-0.76007775258018229</v>
      </c>
      <c r="K42" s="345"/>
      <c r="L42" s="345"/>
      <c r="M42" s="345"/>
      <c r="N42" s="342"/>
      <c r="O42" s="50"/>
      <c r="P42" s="55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x14ac:dyDescent="0.2">
      <c r="A43" s="50"/>
      <c r="B43" s="59" t="s">
        <v>79</v>
      </c>
      <c r="C43" s="345">
        <f>'form C'!C43/'form C'!C143-1</f>
        <v>8.6423194870364206E-3</v>
      </c>
      <c r="D43" s="345">
        <f>'form C'!D43/'form C'!D143-1</f>
        <v>0.1137253575170365</v>
      </c>
      <c r="E43" s="345">
        <f>'form C'!E43/'form C'!E143-1</f>
        <v>89.333333333333329</v>
      </c>
      <c r="F43" s="345">
        <f>'form C'!F43/'form C'!F143-1</f>
        <v>9.5051719317864602E-3</v>
      </c>
      <c r="G43" s="345">
        <f>'form C'!G43/'form C'!G143-1</f>
        <v>0.11402005063976528</v>
      </c>
      <c r="H43" s="345"/>
      <c r="I43" s="345">
        <f>'form C'!I43/'form C'!I143-1</f>
        <v>-0.30000000000000004</v>
      </c>
      <c r="J43" s="345">
        <f>'form C'!J43/'form C'!J143-1</f>
        <v>2.7137042062415073E-3</v>
      </c>
      <c r="K43" s="345">
        <f>'form C'!K43/'form C'!K143-1</f>
        <v>-1</v>
      </c>
      <c r="L43" s="345"/>
      <c r="M43" s="345"/>
      <c r="N43" s="342"/>
      <c r="O43" s="50"/>
      <c r="P43" s="55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x14ac:dyDescent="0.2">
      <c r="A44" s="50"/>
      <c r="B44" s="59" t="s">
        <v>233</v>
      </c>
      <c r="C44" s="345">
        <f>'form C'!C44/'form C'!C144-1</f>
        <v>-1.6260162601625994E-2</v>
      </c>
      <c r="D44" s="345">
        <f>'form C'!D44/'form C'!D144-1</f>
        <v>-0.14337184528243063</v>
      </c>
      <c r="E44" s="345"/>
      <c r="F44" s="345">
        <f>'form C'!F44/'form C'!F144-1</f>
        <v>-1.6260162601625994E-2</v>
      </c>
      <c r="G44" s="345">
        <f>'form C'!G44/'form C'!G144-1</f>
        <v>-0.14337184528243063</v>
      </c>
      <c r="H44" s="345"/>
      <c r="I44" s="345"/>
      <c r="J44" s="345"/>
      <c r="K44" s="345"/>
      <c r="L44" s="345"/>
      <c r="M44" s="345"/>
      <c r="N44" s="342"/>
      <c r="O44" s="50"/>
      <c r="P44" s="55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x14ac:dyDescent="0.2">
      <c r="A45" s="50"/>
      <c r="B45" s="343" t="s">
        <v>234</v>
      </c>
      <c r="C45" s="345">
        <f>'form C'!C45/'form C'!C145-1</f>
        <v>-6.6577896138482195E-3</v>
      </c>
      <c r="D45" s="345">
        <f>'form C'!D45/'form C'!D145-1</f>
        <v>-9.075094971924158E-3</v>
      </c>
      <c r="E45" s="345"/>
      <c r="F45" s="345">
        <f>'form C'!F45/'form C'!F145-1</f>
        <v>-6.6577896138482195E-3</v>
      </c>
      <c r="G45" s="345">
        <f>'form C'!G45/'form C'!G145-1</f>
        <v>-9.075094971924158E-3</v>
      </c>
      <c r="H45" s="345"/>
      <c r="I45" s="345"/>
      <c r="J45" s="345"/>
      <c r="K45" s="345"/>
      <c r="L45" s="345"/>
      <c r="M45" s="345"/>
      <c r="N45" s="342"/>
      <c r="O45" s="50"/>
      <c r="P45" s="55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x14ac:dyDescent="0.2">
      <c r="A46" s="50"/>
      <c r="B46" s="59" t="s">
        <v>237</v>
      </c>
      <c r="C46" s="355">
        <f>'form C'!C46/'form C'!C146-1</f>
        <v>-1.0688675416046567E-2</v>
      </c>
      <c r="D46" s="355">
        <f>'form C'!D46/'form C'!D146-1</f>
        <v>0.11815899855461809</v>
      </c>
      <c r="E46" s="356">
        <f>'form C'!E46/'form C'!E146-1</f>
        <v>2.6387832699619773</v>
      </c>
      <c r="F46" s="356">
        <f>'form C'!F46/'form C'!F146-1</f>
        <v>-9.2454112848402437E-3</v>
      </c>
      <c r="G46" s="356">
        <f>'form C'!G46/'form C'!G146-1</f>
        <v>0.12688184552289905</v>
      </c>
      <c r="H46" s="356">
        <f>'form C'!H46/'form C'!H146-1</f>
        <v>2.6807692307692306</v>
      </c>
      <c r="I46" s="356">
        <f>'form C'!I46/'form C'!I146-1</f>
        <v>-0.30555555555555558</v>
      </c>
      <c r="J46" s="356">
        <f>'form C'!J46/'form C'!J146-1</f>
        <v>-0.66849928731419261</v>
      </c>
      <c r="K46" s="356">
        <f>'form C'!K46/'form C'!K146-1</f>
        <v>-1</v>
      </c>
      <c r="L46" s="356"/>
      <c r="M46" s="356"/>
      <c r="N46" s="355"/>
      <c r="O46" s="50"/>
      <c r="P46" s="55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x14ac:dyDescent="0.2">
      <c r="A47" s="354">
        <v>2.2999999999999998</v>
      </c>
      <c r="B47" s="464" t="s">
        <v>82</v>
      </c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M47" s="342"/>
      <c r="N47" s="342"/>
      <c r="O47" s="50"/>
      <c r="P47" s="55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x14ac:dyDescent="0.2">
      <c r="A48" s="50"/>
      <c r="B48" s="59" t="s">
        <v>78</v>
      </c>
      <c r="C48" s="345">
        <f>'form C'!C48/'form C'!C148-1</f>
        <v>0.12358143813286571</v>
      </c>
      <c r="D48" s="345">
        <f>'form C'!D48/'form C'!D148-1</f>
        <v>0.31842697042770696</v>
      </c>
      <c r="E48" s="345">
        <f>'form C'!E48/'form C'!E148-1</f>
        <v>0.24529157915367672</v>
      </c>
      <c r="F48" s="345">
        <f>'form C'!F48/'form C'!F148-1</f>
        <v>0.10338912287331881</v>
      </c>
      <c r="G48" s="345">
        <f>'form C'!G48/'form C'!G148-1</f>
        <v>0.23914452666515551</v>
      </c>
      <c r="H48" s="345">
        <f>'form C'!H48/'form C'!H148-1</f>
        <v>0.28438671926034575</v>
      </c>
      <c r="I48" s="345">
        <f>'form C'!I48/'form C'!I148-1</f>
        <v>0.2556538470515779</v>
      </c>
      <c r="J48" s="345">
        <f>'form C'!J48/'form C'!J148-1</f>
        <v>-5.2925410844530174E-2</v>
      </c>
      <c r="K48" s="342">
        <f>'form C'!K48/'form C'!K148-1</f>
        <v>0.1340550754739751</v>
      </c>
      <c r="L48" s="345">
        <f>'form C'!L48/'form C'!L148-1</f>
        <v>2.290909090909091</v>
      </c>
      <c r="M48" s="345">
        <f>'form C'!M48/'form C'!M148-1</f>
        <v>11.151103765789163</v>
      </c>
      <c r="N48" s="342">
        <f>'form C'!N48/'form C'!N148-1</f>
        <v>1.6074840764331211</v>
      </c>
      <c r="O48" s="50"/>
      <c r="P48" s="55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x14ac:dyDescent="0.2">
      <c r="A49" s="50"/>
      <c r="B49" s="59" t="s">
        <v>79</v>
      </c>
      <c r="C49" s="345">
        <f>'form C'!C49/'form C'!C149-1</f>
        <v>9.7217005344555352E-2</v>
      </c>
      <c r="D49" s="345">
        <f>'form C'!D49/'form C'!D149-1</f>
        <v>0.26867916290464255</v>
      </c>
      <c r="E49" s="345">
        <f>'form C'!E49/'form C'!E149-1</f>
        <v>0.27785803725355995</v>
      </c>
      <c r="F49" s="345">
        <f>'form C'!F49/'form C'!F149-1</f>
        <v>8.9117849801952254E-2</v>
      </c>
      <c r="G49" s="345">
        <f>'form C'!G49/'form C'!G149-1</f>
        <v>0.2607431758714267</v>
      </c>
      <c r="H49" s="345">
        <f>'form C'!H49/'form C'!H149-1</f>
        <v>0.52735134355929159</v>
      </c>
      <c r="I49" s="345">
        <f>'form C'!I49/'form C'!I149-1</f>
        <v>1.4746027345062984</v>
      </c>
      <c r="J49" s="345">
        <f>'form C'!J49/'form C'!J149-1</f>
        <v>1.10140556250682</v>
      </c>
      <c r="K49" s="342">
        <f>'form C'!K49/'form C'!K149-1</f>
        <v>8.0466356995140709E-2</v>
      </c>
      <c r="L49" s="345"/>
      <c r="M49" s="345"/>
      <c r="N49" s="342"/>
      <c r="O49" s="50"/>
      <c r="P49" s="55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x14ac:dyDescent="0.2">
      <c r="A50" s="50"/>
      <c r="B50" s="59" t="s">
        <v>233</v>
      </c>
      <c r="C50" s="345">
        <f>'form C'!C50/'form C'!C150-1</f>
        <v>1.6243116152623678</v>
      </c>
      <c r="D50" s="345">
        <f>'form C'!D50/'form C'!D150-1</f>
        <v>3.0094038435124952</v>
      </c>
      <c r="E50" s="345">
        <f>'form C'!E50/'form C'!E150-1</f>
        <v>1.3141007149531685</v>
      </c>
      <c r="F50" s="345">
        <f>'form C'!F50/'form C'!F150-1</f>
        <v>1.7288135593220337</v>
      </c>
      <c r="G50" s="345">
        <f>'form C'!G50/'form C'!G150-1</f>
        <v>3.1244787437786457</v>
      </c>
      <c r="H50" s="345">
        <f>'form C'!H50/'form C'!H150-1</f>
        <v>1.154601226993865</v>
      </c>
      <c r="I50" s="345">
        <f>'form C'!I50/'form C'!I150-1</f>
        <v>-0.68135220773615046</v>
      </c>
      <c r="J50" s="345">
        <f>'form C'!J50/'form C'!J150-1</f>
        <v>-0.77749877334729967</v>
      </c>
      <c r="K50" s="342">
        <f>'form C'!K50/'form C'!K150-1</f>
        <v>2.430872607683495</v>
      </c>
      <c r="L50" s="345">
        <f>'form C'!L50/'form C'!L150-1</f>
        <v>2</v>
      </c>
      <c r="M50" s="345">
        <f>'form C'!M50/'form C'!M150-1</f>
        <v>13.471264367816092</v>
      </c>
      <c r="N50" s="342">
        <f>'form C'!N50/'form C'!N150-1</f>
        <v>1.3076923076923075</v>
      </c>
      <c r="O50" s="50"/>
      <c r="P50" s="55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x14ac:dyDescent="0.2">
      <c r="A51" s="50"/>
      <c r="B51" s="343" t="s">
        <v>234</v>
      </c>
      <c r="C51" s="345">
        <f>'form C'!C51/'form C'!C151-1</f>
        <v>-0.40160642570281124</v>
      </c>
      <c r="D51" s="345">
        <f>'form C'!D51/'form C'!D151-1</f>
        <v>-0.37253803387493001</v>
      </c>
      <c r="E51" s="345"/>
      <c r="F51" s="345">
        <f>'form C'!F51/'form C'!F151-1</f>
        <v>-0.40160642570281124</v>
      </c>
      <c r="G51" s="345">
        <f>'form C'!G51/'form C'!G151-1</f>
        <v>-0.37253803387493001</v>
      </c>
      <c r="H51" s="345"/>
      <c r="I51" s="345"/>
      <c r="J51" s="345"/>
      <c r="K51" s="342"/>
      <c r="L51" s="345"/>
      <c r="M51" s="345"/>
      <c r="N51" s="342"/>
      <c r="O51" s="50"/>
      <c r="P51" s="55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x14ac:dyDescent="0.2">
      <c r="A52" s="50"/>
      <c r="B52" s="59" t="s">
        <v>237</v>
      </c>
      <c r="C52" s="355">
        <f>'form C'!C52/'form C'!C152-1</f>
        <v>8.9464397243514737E-2</v>
      </c>
      <c r="D52" s="355">
        <f>'form C'!D52/'form C'!D152-1</f>
        <v>0.29208356597555296</v>
      </c>
      <c r="E52" s="355">
        <f>'form C'!E52/'form C'!E152-1</f>
        <v>0.27036798154436581</v>
      </c>
      <c r="F52" s="355">
        <f>'form C'!F52/'form C'!F152-1</f>
        <v>7.5822660555781907E-2</v>
      </c>
      <c r="G52" s="355">
        <f>'form C'!G52/'form C'!G152-1</f>
        <v>0.25181149248101309</v>
      </c>
      <c r="H52" s="355">
        <f>'form C'!H52/'form C'!H152-1</f>
        <v>0.41679520790584346</v>
      </c>
      <c r="I52" s="355">
        <f>'form C'!I52/'form C'!I152-1</f>
        <v>0.69513909512143823</v>
      </c>
      <c r="J52" s="355">
        <f>'form C'!J52/'form C'!J152-1</f>
        <v>0.28357455775953633</v>
      </c>
      <c r="K52" s="355">
        <f>'form C'!K52/'form C'!K152-1</f>
        <v>0.10421648500710901</v>
      </c>
      <c r="L52" s="355">
        <f>'form C'!L52/'form C'!L152-1</f>
        <v>2.2807017543859649</v>
      </c>
      <c r="M52" s="355">
        <f>'form C'!M52/'form C'!M152-1</f>
        <v>11.174690348212199</v>
      </c>
      <c r="N52" s="355">
        <f>'form C'!N52/'form C'!N152-1</f>
        <v>1.6044129235618598</v>
      </c>
      <c r="O52" s="50"/>
      <c r="P52" s="55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x14ac:dyDescent="0.2">
      <c r="A53" s="354">
        <v>2.4</v>
      </c>
      <c r="B53" s="464" t="s">
        <v>183</v>
      </c>
      <c r="C53" s="344"/>
      <c r="D53" s="344"/>
      <c r="E53" s="344"/>
      <c r="F53" s="344"/>
      <c r="G53" s="344"/>
      <c r="H53" s="344"/>
      <c r="I53" s="344"/>
      <c r="J53" s="344"/>
      <c r="K53" s="439"/>
      <c r="L53" s="344"/>
      <c r="M53" s="344"/>
      <c r="N53" s="439"/>
      <c r="O53" s="50"/>
      <c r="P53" s="55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x14ac:dyDescent="0.2">
      <c r="A54" s="50"/>
      <c r="B54" s="59" t="s">
        <v>78</v>
      </c>
      <c r="C54" s="345">
        <f>'form C'!C54/'form C'!C154-1</f>
        <v>-0.13321281730026779</v>
      </c>
      <c r="D54" s="345">
        <f>'form C'!D54/'form C'!D154-1</f>
        <v>1.8186833372521249E-2</v>
      </c>
      <c r="E54" s="345">
        <f>'form C'!E54/'form C'!E154-1</f>
        <v>-0.79313097810156319</v>
      </c>
      <c r="F54" s="345">
        <f>'form C'!F54/'form C'!F154-1</f>
        <v>-0.1862976349004859</v>
      </c>
      <c r="G54" s="345">
        <f>'form C'!G54/'form C'!G154-1</f>
        <v>4.7465908297817494E-2</v>
      </c>
      <c r="H54" s="345">
        <f>'form C'!H54/'form C'!H154-1</f>
        <v>0.49274755927475589</v>
      </c>
      <c r="I54" s="345">
        <f>'form C'!I54/'form C'!I154-1</f>
        <v>-0.22744765049690008</v>
      </c>
      <c r="J54" s="345">
        <f>'form C'!J54/'form C'!J154-1</f>
        <v>-4.0834042397132064E-3</v>
      </c>
      <c r="K54" s="342">
        <f>'form C'!K54/'form C'!K154-1</f>
        <v>0.91437195865200227</v>
      </c>
      <c r="L54" s="345">
        <f>'form C'!L54/'form C'!L154-1</f>
        <v>0.70109821893172408</v>
      </c>
      <c r="M54" s="345">
        <f>'form C'!M54/'form C'!M154-1</f>
        <v>-1.148071080544899E-2</v>
      </c>
      <c r="N54" s="342">
        <f>'form C'!N54/'form C'!N154-1</f>
        <v>-0.99842808488341628</v>
      </c>
      <c r="O54" s="50"/>
      <c r="P54" s="55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x14ac:dyDescent="0.2">
      <c r="A55" s="50"/>
      <c r="B55" s="59" t="s">
        <v>79</v>
      </c>
      <c r="C55" s="345">
        <f>'form C'!C55/'form C'!C155-1</f>
        <v>-0.17092589345861864</v>
      </c>
      <c r="D55" s="345">
        <f>'form C'!D55/'form C'!D155-1</f>
        <v>-2.6658301860135958E-2</v>
      </c>
      <c r="E55" s="345">
        <f>'form C'!E55/'form C'!E155-1</f>
        <v>1.1477821467866627</v>
      </c>
      <c r="F55" s="345">
        <f>'form C'!F55/'form C'!F155-1</f>
        <v>-0.1470585269707273</v>
      </c>
      <c r="G55" s="345">
        <f>'form C'!G55/'form C'!G155-1</f>
        <v>7.0621760612208373E-3</v>
      </c>
      <c r="H55" s="345">
        <f>'form C'!H55/'form C'!H155-1</f>
        <v>1.2149142102947645</v>
      </c>
      <c r="I55" s="345">
        <f>'form C'!I55/'form C'!I155-1</f>
        <v>-0.29494803372951628</v>
      </c>
      <c r="J55" s="345">
        <f>'form C'!J55/'form C'!J155-1</f>
        <v>-0.11892731896686692</v>
      </c>
      <c r="K55" s="342">
        <f>'form C'!K55/'form C'!K155-1</f>
        <v>0.89135575685280499</v>
      </c>
      <c r="L55" s="345"/>
      <c r="M55" s="345"/>
      <c r="N55" s="342"/>
      <c r="O55" s="50"/>
      <c r="P55" s="55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x14ac:dyDescent="0.2">
      <c r="A56" s="50"/>
      <c r="B56" s="59" t="s">
        <v>233</v>
      </c>
      <c r="C56" s="345">
        <f>'form C'!C56/'form C'!C156-1</f>
        <v>3.7698413980478511</v>
      </c>
      <c r="D56" s="345">
        <f>'form C'!D56/'form C'!D156-1</f>
        <v>8.2645073973635297E-2</v>
      </c>
      <c r="E56" s="345">
        <f>'form C'!E56/'form C'!E156-1</f>
        <v>-3.2617716259103036E-2</v>
      </c>
      <c r="F56" s="345">
        <f>'form C'!F56/'form C'!F156-1</f>
        <v>-0.19748250011734392</v>
      </c>
      <c r="G56" s="345">
        <f>'form C'!G56/'form C'!G156-1</f>
        <v>-0.20832898119696786</v>
      </c>
      <c r="H56" s="345">
        <f>'form C'!H56/'form C'!H156-1</f>
        <v>0.76749625326455173</v>
      </c>
      <c r="I56" s="345">
        <f>'form C'!I56/'form C'!I156-1</f>
        <v>9.5444444444444443</v>
      </c>
      <c r="J56" s="345">
        <f>'form C'!J56/'form C'!J156-1</f>
        <v>-0.22021601430920767</v>
      </c>
      <c r="K56" s="342"/>
      <c r="L56" s="345">
        <f>'form C'!L56/'form C'!L156-1</f>
        <v>-3.8203110001919782E-2</v>
      </c>
      <c r="M56" s="345">
        <f>'form C'!M56/'form C'!M156-1</f>
        <v>0.11092715423310096</v>
      </c>
      <c r="N56" s="342">
        <f>'form C'!N56/'form C'!N156-1</f>
        <v>-0.9763226045135035</v>
      </c>
      <c r="O56" s="50"/>
      <c r="P56" s="55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x14ac:dyDescent="0.2">
      <c r="A57" s="50"/>
      <c r="B57" s="343" t="s">
        <v>234</v>
      </c>
      <c r="C57" s="345">
        <f>'form C'!C57/'form C'!C157-1</f>
        <v>0.10647181628392488</v>
      </c>
      <c r="D57" s="345">
        <f>'form C'!D57/'form C'!D157-1</f>
        <v>-0.68094353185304646</v>
      </c>
      <c r="E57" s="345"/>
      <c r="F57" s="345">
        <f>'form C'!F57/'form C'!F157-1</f>
        <v>-0.75862068965517238</v>
      </c>
      <c r="G57" s="345">
        <f>'form C'!G57/'form C'!G157-1</f>
        <v>-0.6274263084996391</v>
      </c>
      <c r="H57" s="345"/>
      <c r="I57" s="345">
        <f>'form C'!I57/'form C'!I157-1</f>
        <v>0.16222222222222227</v>
      </c>
      <c r="J57" s="345">
        <f>'form C'!J57/'form C'!J157-1</f>
        <v>-0.8832075996564821</v>
      </c>
      <c r="K57" s="342"/>
      <c r="L57" s="345"/>
      <c r="M57" s="345"/>
      <c r="N57" s="342"/>
      <c r="O57" s="50"/>
      <c r="P57" s="55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x14ac:dyDescent="0.2">
      <c r="A58" s="50"/>
      <c r="B58" s="59" t="s">
        <v>237</v>
      </c>
      <c r="C58" s="356">
        <f>'form C'!C58/'form C'!C158-1</f>
        <v>-0.10563109818893324</v>
      </c>
      <c r="D58" s="356">
        <f>'form C'!D58/'form C'!D158-1</f>
        <v>2.6070057609870467E-3</v>
      </c>
      <c r="E58" s="356">
        <f>'form C'!E58/'form C'!E158-1</f>
        <v>-0.64536224549425047</v>
      </c>
      <c r="F58" s="356">
        <f>'form C'!F58/'form C'!F158-1</f>
        <v>-0.16798351203691164</v>
      </c>
      <c r="G58" s="356">
        <f>'form C'!G58/'form C'!G158-1</f>
        <v>1.3766607836850797E-2</v>
      </c>
      <c r="H58" s="356">
        <f>'form C'!H58/'form C'!H158-1</f>
        <v>0.88499013307922558</v>
      </c>
      <c r="I58" s="356">
        <f>'form C'!I58/'form C'!I158-1</f>
        <v>-0.10665131378389103</v>
      </c>
      <c r="J58" s="356">
        <f>'form C'!J58/'form C'!J158-1</f>
        <v>-3.6618006052829277E-2</v>
      </c>
      <c r="K58" s="355">
        <f>'form C'!K58/'form C'!K158-1</f>
        <v>0.9101716866470273</v>
      </c>
      <c r="L58" s="356">
        <f>'form C'!L58/'form C'!L158-1</f>
        <v>0.66753812636165577</v>
      </c>
      <c r="M58" s="356">
        <f>'form C'!M58/'form C'!M158-1</f>
        <v>5.6822611265485268E-2</v>
      </c>
      <c r="N58" s="355">
        <f>'form C'!N58/'form C'!N158-1</f>
        <v>-0.99820669672796258</v>
      </c>
      <c r="O58" s="56"/>
      <c r="P58" s="55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x14ac:dyDescent="0.2">
      <c r="A59" s="50"/>
      <c r="B59" s="59"/>
      <c r="C59" s="344"/>
      <c r="D59" s="344"/>
      <c r="E59" s="344"/>
      <c r="F59" s="344"/>
      <c r="G59" s="344"/>
      <c r="H59" s="344"/>
      <c r="I59" s="344"/>
      <c r="J59" s="344"/>
      <c r="K59" s="440"/>
      <c r="L59" s="344"/>
      <c r="M59" s="344"/>
      <c r="N59" s="440"/>
      <c r="O59" s="56"/>
      <c r="P59" s="55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x14ac:dyDescent="0.2">
      <c r="A60" s="59" t="s">
        <v>227</v>
      </c>
      <c r="B60" s="59"/>
      <c r="C60" s="356">
        <f>'form C'!C60/'form C'!C160-1</f>
        <v>-5.4905781917342855E-2</v>
      </c>
      <c r="D60" s="356">
        <f>'form C'!D60/'form C'!D160-1</f>
        <v>0.10547140476552141</v>
      </c>
      <c r="E60" s="356">
        <f>'form C'!E60/'form C'!E160-1</f>
        <v>-0.10147515213780989</v>
      </c>
      <c r="F60" s="356">
        <f>'form C'!F60/'form C'!F160-1</f>
        <v>-4.0902875060413568E-2</v>
      </c>
      <c r="G60" s="356">
        <f>'form C'!G60/'form C'!G160-1</f>
        <v>0.15223509754338638</v>
      </c>
      <c r="H60" s="356">
        <f>'form C'!H60/'form C'!H160-1</f>
        <v>0.26012823697862997</v>
      </c>
      <c r="I60" s="356">
        <f>'form C'!I60/'form C'!I160-1</f>
        <v>-0.23302567073830904</v>
      </c>
      <c r="J60" s="356">
        <f>'form C'!J60/'form C'!J160-1</f>
        <v>-7.215530219751376E-2</v>
      </c>
      <c r="K60" s="355">
        <f>'form C'!K60/'form C'!K160-1</f>
        <v>0.34570742388811748</v>
      </c>
      <c r="L60" s="356">
        <f>'form C'!L60/'form C'!L160-1</f>
        <v>0.35830513935878838</v>
      </c>
      <c r="M60" s="356">
        <f>'form C'!M60/'form C'!M160-1</f>
        <v>0.16955564091968078</v>
      </c>
      <c r="N60" s="355">
        <f>'form C'!N60/'form C'!N160-1</f>
        <v>-0.88920172632442929</v>
      </c>
      <c r="O60" s="56"/>
      <c r="P60" s="55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x14ac:dyDescent="0.2">
      <c r="A61" s="50"/>
      <c r="B61" s="59"/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 s="56"/>
      <c r="P61" s="55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x14ac:dyDescent="0.2">
      <c r="A62" s="59" t="s">
        <v>85</v>
      </c>
      <c r="B62" s="50"/>
      <c r="C62" s="356">
        <f>'form C'!C62/'form C'!C162-1</f>
        <v>-2.1957304083838003E-2</v>
      </c>
      <c r="D62" s="356">
        <f>'form C'!D62/'form C'!D162-1</f>
        <v>7.7644410489017046E-2</v>
      </c>
      <c r="E62" s="356">
        <f>'form C'!E62/'form C'!E162-1</f>
        <v>-1.5593755295726375E-3</v>
      </c>
      <c r="F62" s="356">
        <f>'form C'!F62/'form C'!F162-1</f>
        <v>-0.18770608455776594</v>
      </c>
      <c r="G62" s="356">
        <f>'form C'!G62/'form C'!G162-1</f>
        <v>0.11415812800654779</v>
      </c>
      <c r="H62" s="356">
        <f>'form C'!H62/'form C'!H162-1</f>
        <v>-1.569082359747509E-2</v>
      </c>
      <c r="I62" s="356">
        <f>'form C'!I62/'form C'!I162-1</f>
        <v>0.12146811288493042</v>
      </c>
      <c r="J62" s="356">
        <f>'form C'!J62/'form C'!J162-1</f>
        <v>-4.5076801748046624E-2</v>
      </c>
      <c r="K62" s="355">
        <f>'form C'!K62/'form C'!K162-1</f>
        <v>0.46365170163847647</v>
      </c>
      <c r="L62" s="356">
        <f>'form C'!L62/'form C'!L162-1</f>
        <v>0.31323859386686603</v>
      </c>
      <c r="M62" s="356">
        <f>'form C'!M62/'form C'!M162-1</f>
        <v>0.16473445724667268</v>
      </c>
      <c r="N62" s="355">
        <f>'form C'!N62/'form C'!N162-1</f>
        <v>-0.87871103187430233</v>
      </c>
      <c r="O62" s="56"/>
      <c r="P62" s="55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x14ac:dyDescent="0.2">
      <c r="A63" s="50"/>
      <c r="B63" s="50"/>
      <c r="C63" s="342"/>
      <c r="D63" s="342"/>
      <c r="E63" s="351"/>
      <c r="F63" s="342"/>
      <c r="G63" s="342"/>
      <c r="H63" s="342"/>
      <c r="I63" s="342"/>
      <c r="J63" s="342"/>
      <c r="K63" s="345"/>
      <c r="L63" s="342"/>
      <c r="M63" s="342"/>
      <c r="N63" s="345"/>
      <c r="O63" s="55"/>
      <c r="P63" s="55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x14ac:dyDescent="0.2">
      <c r="A64" s="346" t="s">
        <v>86</v>
      </c>
      <c r="B64" s="347" t="s">
        <v>87</v>
      </c>
      <c r="C64" s="348"/>
      <c r="D64" s="348"/>
      <c r="E64" s="351"/>
      <c r="F64" s="342"/>
      <c r="G64" s="342"/>
      <c r="H64" s="342"/>
      <c r="I64" s="342"/>
      <c r="J64" s="342"/>
      <c r="K64" s="345"/>
      <c r="L64" s="342"/>
      <c r="M64" s="342"/>
      <c r="N64" s="345"/>
      <c r="O64" s="55"/>
      <c r="P64" s="55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x14ac:dyDescent="0.2">
      <c r="A65" s="346" t="s">
        <v>10</v>
      </c>
      <c r="B65" s="347" t="s">
        <v>88</v>
      </c>
      <c r="C65" s="349"/>
      <c r="D65" s="349"/>
      <c r="E65" s="351"/>
      <c r="F65" s="342"/>
      <c r="G65" s="342"/>
      <c r="H65" s="342"/>
      <c r="I65" s="342"/>
      <c r="J65" s="342"/>
      <c r="K65" s="345"/>
      <c r="L65" s="342"/>
      <c r="M65" s="342"/>
      <c r="N65" s="345"/>
      <c r="O65" s="55"/>
      <c r="P65" s="55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x14ac:dyDescent="0.2">
      <c r="A66" s="354">
        <v>1.1000000000000001</v>
      </c>
      <c r="B66" s="513" t="s">
        <v>336</v>
      </c>
      <c r="C66" s="349"/>
      <c r="D66" s="349"/>
      <c r="E66" s="351"/>
      <c r="F66" s="342"/>
      <c r="G66" s="342"/>
      <c r="H66" s="342"/>
      <c r="I66" s="342"/>
      <c r="J66" s="342"/>
      <c r="K66" s="345"/>
      <c r="L66" s="342"/>
      <c r="M66" s="342"/>
      <c r="N66" s="345"/>
      <c r="O66" s="55"/>
      <c r="P66" s="55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x14ac:dyDescent="0.2">
      <c r="A67" s="346"/>
      <c r="B67" s="347" t="s">
        <v>78</v>
      </c>
      <c r="C67" s="345">
        <f>'form C'!C67/'form C'!C167-1</f>
        <v>5.5671691962891012E-2</v>
      </c>
      <c r="D67" s="342">
        <f>'form C'!D67/'form C'!D167-1</f>
        <v>0.42401894247696803</v>
      </c>
      <c r="E67" s="351"/>
      <c r="F67" s="345">
        <f>'form C'!F67/'form C'!F167-1</f>
        <v>-0.25839936452625933</v>
      </c>
      <c r="G67" s="342">
        <f>'form C'!G67/'form C'!G167-1</f>
        <v>0.29038721115301258</v>
      </c>
      <c r="H67" s="342"/>
      <c r="I67" s="345">
        <f>'form C'!I67/'form C'!I167-1</f>
        <v>0.22552371480077071</v>
      </c>
      <c r="J67" s="342">
        <f>'form C'!J67/'form C'!J167-1</f>
        <v>0.54421973555016834</v>
      </c>
      <c r="K67" s="345"/>
      <c r="L67" s="345"/>
      <c r="M67" s="342"/>
      <c r="N67" s="345"/>
      <c r="O67" s="55"/>
      <c r="P67" s="55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x14ac:dyDescent="0.2">
      <c r="A68" s="346"/>
      <c r="B68" s="347" t="s">
        <v>79</v>
      </c>
      <c r="C68" s="345">
        <f>'form C'!C68/'form C'!C168-1</f>
        <v>0.25836754140612062</v>
      </c>
      <c r="D68" s="342">
        <f>'form C'!D68/'form C'!D168-1</f>
        <v>0.40205286809182073</v>
      </c>
      <c r="E68" s="351"/>
      <c r="F68" s="345">
        <f>'form C'!F68/'form C'!F168-1</f>
        <v>0.29603211403363816</v>
      </c>
      <c r="G68" s="342">
        <f>'form C'!G68/'form C'!G168-1</f>
        <v>0.382130825062027</v>
      </c>
      <c r="H68" s="342"/>
      <c r="I68" s="345">
        <f>'form C'!I68/'form C'!I168-1</f>
        <v>0.17055379776813595</v>
      </c>
      <c r="J68" s="342">
        <f>'form C'!J68/'form C'!J168-1</f>
        <v>0.45273232109105566</v>
      </c>
      <c r="K68" s="345"/>
      <c r="L68" s="345"/>
      <c r="M68" s="342"/>
      <c r="N68" s="345"/>
      <c r="O68" s="55"/>
      <c r="P68" s="55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x14ac:dyDescent="0.2">
      <c r="A69" s="346"/>
      <c r="B69" s="59" t="s">
        <v>233</v>
      </c>
      <c r="C69" s="345">
        <f>'form C'!C69/'form C'!C169-1</f>
        <v>0.49789072927955269</v>
      </c>
      <c r="D69" s="342">
        <f>'form C'!D69/'form C'!D169-1</f>
        <v>0.20319045657115153</v>
      </c>
      <c r="E69" s="351"/>
      <c r="F69" s="345">
        <f>'form C'!F69/'form C'!F169-1</f>
        <v>0.11651066154242029</v>
      </c>
      <c r="G69" s="342">
        <f>'form C'!G69/'form C'!G169-1</f>
        <v>0.13906895791481433</v>
      </c>
      <c r="H69" s="342"/>
      <c r="I69" s="345">
        <f>'form C'!I69/'form C'!I169-1</f>
        <v>0.55801953007132443</v>
      </c>
      <c r="J69" s="342">
        <f>'form C'!J69/'form C'!J169-1</f>
        <v>0.21309715459635314</v>
      </c>
      <c r="K69" s="345"/>
      <c r="L69" s="345"/>
      <c r="M69" s="342"/>
      <c r="N69" s="345"/>
      <c r="O69" s="55"/>
      <c r="P69" s="55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x14ac:dyDescent="0.2">
      <c r="A70" s="346"/>
      <c r="B70" s="343" t="s">
        <v>234</v>
      </c>
      <c r="C70" s="345">
        <f>'form C'!C70/'form C'!C170-1</f>
        <v>-0.3785935581925528</v>
      </c>
      <c r="D70" s="342">
        <f>'form C'!D70/'form C'!D170-1</f>
        <v>-0.26422729084214769</v>
      </c>
      <c r="E70" s="351"/>
      <c r="F70" s="345">
        <f>'form C'!F70/'form C'!F170-1</f>
        <v>-0.56904213795974423</v>
      </c>
      <c r="G70" s="342">
        <f>'form C'!G70/'form C'!G170-1</f>
        <v>-0.55194621772781205</v>
      </c>
      <c r="H70" s="342"/>
      <c r="I70" s="345">
        <f>'form C'!I70/'form C'!I170-1</f>
        <v>0.49763452125656849</v>
      </c>
      <c r="J70" s="342">
        <f>'form C'!J70/'form C'!J170-1</f>
        <v>0.39350469457577053</v>
      </c>
      <c r="K70" s="345"/>
      <c r="L70" s="345"/>
      <c r="M70" s="342"/>
      <c r="N70" s="345"/>
      <c r="O70" s="55"/>
      <c r="P70" s="55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x14ac:dyDescent="0.2">
      <c r="A71" s="346"/>
      <c r="B71" s="347"/>
      <c r="C71" s="356">
        <f>'form C'!C71/'form C'!C171-1</f>
        <v>-0.15368101231747622</v>
      </c>
      <c r="D71" s="355">
        <f>'form C'!D71/'form C'!D171-1</f>
        <v>0.21440052446921776</v>
      </c>
      <c r="E71" s="351"/>
      <c r="F71" s="356">
        <f>'form C'!F71/'form C'!F171-1</f>
        <v>-0.39856002396602075</v>
      </c>
      <c r="G71" s="355">
        <f>'form C'!G71/'form C'!G171-1</f>
        <v>7.539401162295345E-2</v>
      </c>
      <c r="H71" s="342"/>
      <c r="I71" s="356">
        <f>'form C'!I71/'form C'!I171-1</f>
        <v>0.42470421233112488</v>
      </c>
      <c r="J71" s="355">
        <f>'form C'!J71/'form C'!J171-1</f>
        <v>0.36739531021349925</v>
      </c>
      <c r="K71" s="345"/>
      <c r="L71" s="356"/>
      <c r="M71" s="355"/>
      <c r="N71" s="345"/>
      <c r="O71" s="55"/>
      <c r="P71" s="55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x14ac:dyDescent="0.2">
      <c r="A72" s="354">
        <v>1.2</v>
      </c>
      <c r="B72" s="513" t="s">
        <v>357</v>
      </c>
      <c r="C72" s="349"/>
      <c r="D72" s="349"/>
      <c r="E72" s="351"/>
      <c r="F72" s="349"/>
      <c r="G72" s="349"/>
      <c r="H72" s="342"/>
      <c r="I72" s="349"/>
      <c r="J72" s="349"/>
      <c r="K72" s="345"/>
      <c r="L72" s="349"/>
      <c r="M72" s="349"/>
      <c r="N72" s="345"/>
      <c r="O72" s="55"/>
      <c r="P72" s="55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x14ac:dyDescent="0.2">
      <c r="A73" s="346"/>
      <c r="B73" s="347" t="s">
        <v>78</v>
      </c>
      <c r="C73" s="345">
        <f>'form C'!C73/'form C'!C173-1</f>
        <v>2.5985028594406323E-3</v>
      </c>
      <c r="D73" s="342">
        <f>'form C'!D73/'form C'!D173-1</f>
        <v>-0.44904714665007261</v>
      </c>
      <c r="E73" s="351"/>
      <c r="F73" s="345">
        <f>'form C'!F73/'form C'!F173-1</f>
        <v>1.8465568013050992E-2</v>
      </c>
      <c r="G73" s="342">
        <f>'form C'!G73/'form C'!G173-1</f>
        <v>-0.60203606776607432</v>
      </c>
      <c r="H73" s="342"/>
      <c r="I73" s="345">
        <f>'form C'!I73/'form C'!I173-1</f>
        <v>-5.7096247960848334E-2</v>
      </c>
      <c r="J73" s="342">
        <f>'form C'!J73/'form C'!J173-1</f>
        <v>1.3782146352748326E-2</v>
      </c>
      <c r="K73" s="345"/>
      <c r="L73" s="345"/>
      <c r="M73" s="342"/>
      <c r="N73" s="345"/>
      <c r="O73" s="55"/>
      <c r="P73" s="55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x14ac:dyDescent="0.2">
      <c r="A74" s="346"/>
      <c r="B74" s="347" t="s">
        <v>79</v>
      </c>
      <c r="C74" s="345">
        <f>'form C'!C74/'form C'!C174-1</f>
        <v>-3.1284978584003142E-2</v>
      </c>
      <c r="D74" s="342">
        <f>'form C'!D74/'form C'!D174-1</f>
        <v>-0.14609992645318048</v>
      </c>
      <c r="E74" s="351"/>
      <c r="F74" s="345">
        <f>'form C'!F74/'form C'!F174-1</f>
        <v>4.1725550651781296E-2</v>
      </c>
      <c r="G74" s="342">
        <f>'form C'!G74/'form C'!G174-1</f>
        <v>-0.17182727213678284</v>
      </c>
      <c r="H74" s="342"/>
      <c r="I74" s="345">
        <f>'form C'!I74/'form C'!I174-1</f>
        <v>-0.1051318711404492</v>
      </c>
      <c r="J74" s="342">
        <f>'form C'!J74/'form C'!J174-1</f>
        <v>-7.1068662606685318E-2</v>
      </c>
      <c r="K74" s="345"/>
      <c r="L74" s="345"/>
      <c r="M74" s="342"/>
      <c r="N74" s="345"/>
      <c r="O74" s="55"/>
      <c r="P74" s="55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x14ac:dyDescent="0.2">
      <c r="A75" s="346"/>
      <c r="B75" s="59" t="s">
        <v>233</v>
      </c>
      <c r="C75" s="345">
        <f>'form C'!C75/'form C'!C175-1</f>
        <v>0.59566746463724773</v>
      </c>
      <c r="D75" s="342">
        <f>'form C'!D75/'form C'!D175-1</f>
        <v>0.41193234917930255</v>
      </c>
      <c r="E75" s="351"/>
      <c r="F75" s="345">
        <f>'form C'!F75/'form C'!F175-1</f>
        <v>0.60340808068415375</v>
      </c>
      <c r="G75" s="342">
        <f>'form C'!G75/'form C'!G175-1</f>
        <v>0.41322120368671156</v>
      </c>
      <c r="H75" s="342"/>
      <c r="I75" s="345">
        <f>'form C'!I75/'form C'!I175-1</f>
        <v>-9.0909090909090939E-2</v>
      </c>
      <c r="J75" s="342">
        <f>'form C'!J75/'form C'!J175-1</f>
        <v>0.26684401976220196</v>
      </c>
      <c r="K75" s="345"/>
      <c r="L75" s="345"/>
      <c r="M75" s="342"/>
      <c r="N75" s="345"/>
      <c r="O75" s="55"/>
      <c r="P75" s="55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x14ac:dyDescent="0.2">
      <c r="A76" s="346"/>
      <c r="B76" s="343" t="s">
        <v>234</v>
      </c>
      <c r="C76" s="345">
        <f>'form C'!C76/'form C'!C176-1</f>
        <v>-6.9397806133870699E-3</v>
      </c>
      <c r="D76" s="342">
        <f>'form C'!D76/'form C'!D176-1</f>
        <v>0.2413530397683985</v>
      </c>
      <c r="E76" s="351"/>
      <c r="F76" s="345">
        <f>'form C'!F76/'form C'!F176-1</f>
        <v>0.19999999999999996</v>
      </c>
      <c r="G76" s="342">
        <f>'form C'!G76/'form C'!G176-1</f>
        <v>-6.6666666666666652E-2</v>
      </c>
      <c r="H76" s="342"/>
      <c r="I76" s="345">
        <f>'form C'!I76/'form C'!I176-1</f>
        <v>-7.1716718960107562E-3</v>
      </c>
      <c r="J76" s="342">
        <f>'form C'!J76/'form C'!J176-1</f>
        <v>0.24276748813714977</v>
      </c>
      <c r="K76" s="345"/>
      <c r="L76" s="345"/>
      <c r="M76" s="342"/>
      <c r="N76" s="345"/>
      <c r="O76" s="55"/>
      <c r="P76" s="55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x14ac:dyDescent="0.2">
      <c r="A77" s="346"/>
      <c r="B77" s="347"/>
      <c r="C77" s="356">
        <f>'form C'!C77/'form C'!C177-1</f>
        <v>-7.5567409669395902E-3</v>
      </c>
      <c r="D77" s="355">
        <f>'form C'!D77/'form C'!D177-1</f>
        <v>-0.22202817549341036</v>
      </c>
      <c r="E77" s="351"/>
      <c r="F77" s="356">
        <f>'form C'!F77/'form C'!F177-1</f>
        <v>7.1578924692950574E-2</v>
      </c>
      <c r="G77" s="355">
        <f>'form C'!G77/'form C'!G177-1</f>
        <v>-0.31338425343801612</v>
      </c>
      <c r="H77" s="342"/>
      <c r="I77" s="356">
        <f>'form C'!I77/'form C'!I177-1</f>
        <v>-7.9538475037290168E-2</v>
      </c>
      <c r="J77" s="355">
        <f>'form C'!J77/'form C'!J177-1</f>
        <v>7.2453970894477138E-3</v>
      </c>
      <c r="K77" s="345"/>
      <c r="L77" s="356"/>
      <c r="M77" s="355"/>
      <c r="N77" s="345"/>
      <c r="O77" s="55"/>
      <c r="P77" s="55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x14ac:dyDescent="0.2">
      <c r="A78" s="354">
        <v>1.3</v>
      </c>
      <c r="B78" s="513" t="s">
        <v>82</v>
      </c>
      <c r="C78" s="349"/>
      <c r="D78" s="349"/>
      <c r="E78" s="351"/>
      <c r="F78" s="349"/>
      <c r="G78" s="349"/>
      <c r="H78" s="342"/>
      <c r="I78" s="349"/>
      <c r="J78" s="349"/>
      <c r="K78" s="345"/>
      <c r="L78" s="349"/>
      <c r="M78" s="349"/>
      <c r="N78" s="345"/>
      <c r="O78" s="55"/>
      <c r="P78" s="55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x14ac:dyDescent="0.2">
      <c r="A79" s="346"/>
      <c r="B79" s="347" t="s">
        <v>78</v>
      </c>
      <c r="C79" s="345">
        <f>'form C'!C79/'form C'!C179-1</f>
        <v>6.0396893874029356E-2</v>
      </c>
      <c r="D79" s="342">
        <f>'form C'!D79/'form C'!D179-1</f>
        <v>-8.1912957140493181E-2</v>
      </c>
      <c r="E79" s="351"/>
      <c r="F79" s="345">
        <f>'form C'!F79/'form C'!F179-1</f>
        <v>-8.3495145631067968E-2</v>
      </c>
      <c r="G79" s="342">
        <f>'form C'!G79/'form C'!G179-1</f>
        <v>-0.16145833333333337</v>
      </c>
      <c r="H79" s="342"/>
      <c r="I79" s="345">
        <f>'form C'!I79/'form C'!I179-1</f>
        <v>1.2093023255813953</v>
      </c>
      <c r="J79" s="342">
        <f>'form C'!J79/'form C'!J179-1</f>
        <v>0.15797740590829457</v>
      </c>
      <c r="K79" s="345"/>
      <c r="L79" s="345"/>
      <c r="M79" s="342"/>
      <c r="N79" s="345"/>
      <c r="O79" s="55"/>
      <c r="P79" s="55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x14ac:dyDescent="0.2">
      <c r="A80" s="346"/>
      <c r="B80" s="347" t="s">
        <v>79</v>
      </c>
      <c r="C80" s="345">
        <f>'form C'!C80/'form C'!C180-1</f>
        <v>-0.26847034339229969</v>
      </c>
      <c r="D80" s="342">
        <f>'form C'!D80/'form C'!D180-1</f>
        <v>-2.4472251426258529E-2</v>
      </c>
      <c r="E80" s="351"/>
      <c r="F80" s="345">
        <f>'form C'!F80/'form C'!F180-1</f>
        <v>-0.29523293607800649</v>
      </c>
      <c r="G80" s="342">
        <f>'form C'!G80/'form C'!G180-1</f>
        <v>-8.0657492354740068E-2</v>
      </c>
      <c r="H80" s="342"/>
      <c r="I80" s="345">
        <f>'form C'!I80/'form C'!I180-1</f>
        <v>0.38157894736842102</v>
      </c>
      <c r="J80" s="342">
        <f>'form C'!J80/'form C'!J180-1</f>
        <v>0.43134182093341566</v>
      </c>
      <c r="K80" s="345"/>
      <c r="L80" s="345"/>
      <c r="M80" s="342"/>
      <c r="N80" s="345"/>
      <c r="O80" s="55"/>
      <c r="P80" s="55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x14ac:dyDescent="0.2">
      <c r="A81" s="346"/>
      <c r="B81" s="59" t="s">
        <v>233</v>
      </c>
      <c r="C81" s="345">
        <f>'form C'!C81/'form C'!C181-1</f>
        <v>-9.4936708860759444E-2</v>
      </c>
      <c r="D81" s="342">
        <f>'form C'!D81/'form C'!D181-1</f>
        <v>-0.15767634854771784</v>
      </c>
      <c r="E81" s="351"/>
      <c r="F81" s="345">
        <f>'form C'!F81/'form C'!F181-1</f>
        <v>-8.9743589743589758E-2</v>
      </c>
      <c r="G81" s="342">
        <f>'form C'!G81/'form C'!G181-1</f>
        <v>-0.15481171548117156</v>
      </c>
      <c r="H81" s="342"/>
      <c r="I81" s="345">
        <f>'form C'!I81/'form C'!I181-1</f>
        <v>-0.5</v>
      </c>
      <c r="J81" s="342">
        <f>'form C'!J81/'form C'!J181-1</f>
        <v>-0.5</v>
      </c>
      <c r="K81" s="345"/>
      <c r="L81" s="345"/>
      <c r="M81" s="342"/>
      <c r="N81" s="345"/>
      <c r="O81" s="55"/>
      <c r="P81" s="55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x14ac:dyDescent="0.2">
      <c r="A82" s="346"/>
      <c r="B82" s="343" t="s">
        <v>234</v>
      </c>
      <c r="C82" s="345">
        <f>'form C'!C82/'form C'!C182-1</f>
        <v>-4.7619047619047672E-2</v>
      </c>
      <c r="D82" s="342">
        <f>'form C'!D82/'form C'!D182-1</f>
        <v>-0.98558169478795032</v>
      </c>
      <c r="E82" s="351"/>
      <c r="F82" s="345">
        <f>'form C'!F82/'form C'!F182-1</f>
        <v>0</v>
      </c>
      <c r="G82" s="342">
        <f>'form C'!G82/'form C'!G182-1</f>
        <v>-6.5217391304347783E-2</v>
      </c>
      <c r="H82" s="342"/>
      <c r="I82" s="345"/>
      <c r="J82" s="342"/>
      <c r="K82" s="345"/>
      <c r="L82" s="345">
        <f>'form C'!L82/'form C'!L182-1</f>
        <v>-1</v>
      </c>
      <c r="M82" s="342">
        <f>'form C'!M82/'form C'!M182-1</f>
        <v>-1</v>
      </c>
      <c r="N82" s="345"/>
      <c r="O82" s="55"/>
      <c r="P82" s="55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x14ac:dyDescent="0.2">
      <c r="A83" s="346"/>
      <c r="B83" s="347"/>
      <c r="C83" s="356">
        <f>'form C'!C83/'form C'!C183-1</f>
        <v>-0.1417177914110429</v>
      </c>
      <c r="D83" s="355">
        <f>'form C'!D83/'form C'!D183-1</f>
        <v>-0.25340198347001841</v>
      </c>
      <c r="E83" s="351"/>
      <c r="F83" s="356">
        <f>'form C'!F83/'form C'!F183-1</f>
        <v>-0.21133682830930534</v>
      </c>
      <c r="G83" s="355">
        <f>'form C'!G83/'form C'!G183-1</f>
        <v>-0.12670994045383832</v>
      </c>
      <c r="H83" s="342"/>
      <c r="I83" s="356">
        <f>'form C'!I83/'form C'!I183-1</f>
        <v>0.88888888888888884</v>
      </c>
      <c r="J83" s="355">
        <f>'form C'!J83/'form C'!J183-1</f>
        <v>0.21878480998475247</v>
      </c>
      <c r="K83" s="345"/>
      <c r="L83" s="356">
        <f>'form C'!L83/'form C'!L183-1</f>
        <v>-1</v>
      </c>
      <c r="M83" s="355">
        <f>'form C'!M83/'form C'!M183-1</f>
        <v>-1</v>
      </c>
      <c r="N83" s="345"/>
      <c r="O83" s="55"/>
      <c r="P83" s="55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x14ac:dyDescent="0.2">
      <c r="A84" s="354">
        <v>1.4</v>
      </c>
      <c r="B84" s="464" t="s">
        <v>217</v>
      </c>
      <c r="C84" s="342"/>
      <c r="D84" s="342"/>
      <c r="E84" s="351"/>
      <c r="F84" s="342"/>
      <c r="G84" s="342"/>
      <c r="H84" s="342"/>
      <c r="I84" s="342"/>
      <c r="J84" s="342"/>
      <c r="K84" s="345"/>
      <c r="L84" s="342"/>
      <c r="M84" s="342"/>
      <c r="N84" s="345"/>
      <c r="O84" s="55"/>
      <c r="P84" s="55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x14ac:dyDescent="0.2">
      <c r="A85" s="353"/>
      <c r="B85" s="464" t="s">
        <v>78</v>
      </c>
      <c r="C85" s="345"/>
      <c r="D85" s="342"/>
      <c r="E85" s="351"/>
      <c r="F85" s="345"/>
      <c r="G85" s="342"/>
      <c r="H85" s="342"/>
      <c r="I85" s="345"/>
      <c r="J85" s="342"/>
      <c r="K85" s="345"/>
      <c r="L85" s="345"/>
      <c r="M85" s="342"/>
      <c r="N85" s="345"/>
      <c r="O85" s="55"/>
      <c r="P85" s="55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x14ac:dyDescent="0.2">
      <c r="A86" s="353"/>
      <c r="B86" s="464" t="s">
        <v>79</v>
      </c>
      <c r="C86" s="345">
        <f>'form C'!C86/'form C'!C186-1</f>
        <v>-1</v>
      </c>
      <c r="D86" s="342">
        <f>'form C'!D86/'form C'!D186-1</f>
        <v>-1</v>
      </c>
      <c r="E86" s="351"/>
      <c r="F86" s="345">
        <f>'form C'!F86/'form C'!F186-1</f>
        <v>-1</v>
      </c>
      <c r="G86" s="342">
        <f>'form C'!G86/'form C'!G186-1</f>
        <v>-1</v>
      </c>
      <c r="H86" s="342"/>
      <c r="I86" s="345"/>
      <c r="J86" s="342"/>
      <c r="K86" s="345"/>
      <c r="L86" s="345"/>
      <c r="M86" s="342"/>
      <c r="N86" s="345"/>
      <c r="O86" s="55"/>
      <c r="P86" s="55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x14ac:dyDescent="0.2">
      <c r="A87" s="353"/>
      <c r="B87" s="59" t="s">
        <v>233</v>
      </c>
      <c r="C87" s="345">
        <f>'form C'!C87/'form C'!C187-1</f>
        <v>0.5</v>
      </c>
      <c r="D87" s="342">
        <f>'form C'!D87/'form C'!D187-1</f>
        <v>1.4891552511415522</v>
      </c>
      <c r="E87" s="351"/>
      <c r="F87" s="345"/>
      <c r="G87" s="342"/>
      <c r="H87" s="342"/>
      <c r="I87" s="345">
        <f>'form C'!I87/'form C'!I187-1</f>
        <v>0.5</v>
      </c>
      <c r="J87" s="342">
        <f>'form C'!J87/'form C'!J187-1</f>
        <v>1.4891552511415522</v>
      </c>
      <c r="K87" s="345"/>
      <c r="L87" s="345"/>
      <c r="M87" s="342"/>
      <c r="N87" s="345"/>
      <c r="O87" s="55"/>
      <c r="P87" s="55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x14ac:dyDescent="0.2">
      <c r="A88" s="353"/>
      <c r="B88" s="343" t="s">
        <v>234</v>
      </c>
      <c r="C88" s="345">
        <f>'form C'!C88/'form C'!C188-1</f>
        <v>-0.11137140477695462</v>
      </c>
      <c r="D88" s="342">
        <f>'form C'!D88/'form C'!D188-1</f>
        <v>-0.35956237683024428</v>
      </c>
      <c r="E88" s="351"/>
      <c r="F88" s="345">
        <f>'form C'!F88/'form C'!F188-1</f>
        <v>-0.13624956786239251</v>
      </c>
      <c r="G88" s="342">
        <f>'form C'!G88/'form C'!G188-1</f>
        <v>-0.4831716177023212</v>
      </c>
      <c r="H88" s="342"/>
      <c r="I88" s="345">
        <f>'form C'!I88/'form C'!I188-1</f>
        <v>-7.3703356417411325E-2</v>
      </c>
      <c r="J88" s="342">
        <f>'form C'!J88/'form C'!J188-1</f>
        <v>-0.23373130304421952</v>
      </c>
      <c r="K88" s="345"/>
      <c r="L88" s="345"/>
      <c r="M88" s="342"/>
      <c r="N88" s="345"/>
      <c r="O88" s="55"/>
      <c r="P88" s="55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x14ac:dyDescent="0.2">
      <c r="A89" s="353"/>
      <c r="B89" s="464"/>
      <c r="C89" s="356">
        <f>'form C'!C89/'form C'!C189-1</f>
        <v>-0.11414121957884082</v>
      </c>
      <c r="D89" s="355">
        <f>'form C'!D89/'form C'!D189-1</f>
        <v>-0.36191012433322489</v>
      </c>
      <c r="E89" s="351"/>
      <c r="F89" s="356">
        <f>'form C'!F89/'form C'!F189-1</f>
        <v>-0.1387557316840301</v>
      </c>
      <c r="G89" s="355">
        <f>'form C'!G89/'form C'!G189-1</f>
        <v>-0.4864572462588681</v>
      </c>
      <c r="H89" s="342"/>
      <c r="I89" s="356">
        <f>'form C'!I89/'form C'!I189-1</f>
        <v>-7.6894499440862796E-2</v>
      </c>
      <c r="J89" s="355">
        <f>'form C'!J89/'form C'!J189-1</f>
        <v>-0.2344336514489207</v>
      </c>
      <c r="K89" s="345"/>
      <c r="L89" s="356"/>
      <c r="M89" s="355"/>
      <c r="N89" s="345"/>
      <c r="O89" s="55"/>
      <c r="P89" s="55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x14ac:dyDescent="0.2">
      <c r="A90" s="353"/>
      <c r="B90" s="464" t="s">
        <v>218</v>
      </c>
      <c r="C90" s="356">
        <f>'form C'!C90/'form C'!C190-1</f>
        <v>-0.13544527895943359</v>
      </c>
      <c r="D90" s="355">
        <f>'form C'!D90/'form C'!D190-1</f>
        <v>-1.0072560769505357E-2</v>
      </c>
      <c r="E90" s="351"/>
      <c r="F90" s="356">
        <f>'form C'!F90/'form C'!F190-1</f>
        <v>-0.29961061587763615</v>
      </c>
      <c r="G90" s="355">
        <f>'form C'!G90/'form C'!G190-1</f>
        <v>-0.13721226568181522</v>
      </c>
      <c r="H90" s="342"/>
      <c r="I90" s="356">
        <f>'form C'!I90/'form C'!I190-1</f>
        <v>0.18271054239188889</v>
      </c>
      <c r="J90" s="355">
        <f>'form C'!J90/'form C'!J190-1</f>
        <v>0.14969712367388643</v>
      </c>
      <c r="K90" s="345"/>
      <c r="L90" s="356">
        <f>'form C'!L90/'form C'!L190-1</f>
        <v>-1</v>
      </c>
      <c r="M90" s="355">
        <f>'form C'!M90/'form C'!M190-1</f>
        <v>-1</v>
      </c>
      <c r="N90" s="345"/>
      <c r="O90" s="55"/>
      <c r="P90" s="55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x14ac:dyDescent="0.2">
      <c r="A91" s="346" t="s">
        <v>89</v>
      </c>
      <c r="B91" s="347" t="s">
        <v>90</v>
      </c>
      <c r="C91" s="350"/>
      <c r="D91" s="350"/>
      <c r="E91" s="351"/>
      <c r="F91" s="350"/>
      <c r="G91" s="350"/>
      <c r="H91" s="342"/>
      <c r="I91" s="350"/>
      <c r="J91" s="350"/>
      <c r="K91" s="345"/>
      <c r="L91" s="350"/>
      <c r="M91" s="350"/>
      <c r="N91" s="345"/>
      <c r="O91" s="55"/>
      <c r="P91" s="55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x14ac:dyDescent="0.2">
      <c r="A92" s="346"/>
      <c r="B92" s="347" t="s">
        <v>78</v>
      </c>
      <c r="C92" s="345">
        <f>'form C'!C93/'form C'!C193-1</f>
        <v>-3.9990979390520653E-2</v>
      </c>
      <c r="D92" s="342">
        <f>'form C'!D93/'form C'!D193-1</f>
        <v>-0.11489377394411759</v>
      </c>
      <c r="E92" s="351"/>
      <c r="F92" s="345">
        <f>'form C'!F93/'form C'!F193-1</f>
        <v>0.22676272461026992</v>
      </c>
      <c r="G92" s="342">
        <f>'form C'!G93/'form C'!G193-1</f>
        <v>-0.18799307132918031</v>
      </c>
      <c r="H92" s="342"/>
      <c r="I92" s="345">
        <f>'form C'!I93/'form C'!I193-1</f>
        <v>-0.19324178312948914</v>
      </c>
      <c r="J92" s="342">
        <f>'form C'!J93/'form C'!J193-1</f>
        <v>-4.1626875720168655E-2</v>
      </c>
      <c r="K92" s="345"/>
      <c r="L92" s="345"/>
      <c r="M92" s="342"/>
      <c r="N92" s="345"/>
      <c r="O92" s="55"/>
      <c r="P92" s="55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x14ac:dyDescent="0.2">
      <c r="A93" s="346"/>
      <c r="B93" s="347" t="s">
        <v>79</v>
      </c>
      <c r="C93" s="345">
        <f>'form C'!C94/'form C'!C194-1</f>
        <v>0.3215661563547918</v>
      </c>
      <c r="D93" s="342">
        <f>'form C'!D94/'form C'!D194-1</f>
        <v>1.182201189126153E-2</v>
      </c>
      <c r="E93" s="351"/>
      <c r="F93" s="345">
        <f>'form C'!F94/'form C'!F194-1</f>
        <v>0.33751526255386244</v>
      </c>
      <c r="G93" s="342">
        <f>'form C'!G94/'form C'!G194-1</f>
        <v>-7.8136739492644658E-3</v>
      </c>
      <c r="H93" s="342"/>
      <c r="I93" s="345">
        <f>'form C'!I94/'form C'!I194-1</f>
        <v>0.29270368764202215</v>
      </c>
      <c r="J93" s="342">
        <f>'form C'!J94/'form C'!J194-1</f>
        <v>5.4588346337968163E-2</v>
      </c>
      <c r="K93" s="345"/>
      <c r="L93" s="345"/>
      <c r="M93" s="342"/>
      <c r="N93" s="345"/>
      <c r="O93" s="55"/>
      <c r="P93" s="55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x14ac:dyDescent="0.2">
      <c r="A94" s="346"/>
      <c r="B94" s="59" t="s">
        <v>233</v>
      </c>
      <c r="C94" s="345">
        <f>'form C'!C95/'form C'!C195-1</f>
        <v>0.34392200762418401</v>
      </c>
      <c r="D94" s="342">
        <f>'form C'!D95/'form C'!D195-1</f>
        <v>0.4714626819192711</v>
      </c>
      <c r="E94" s="351"/>
      <c r="F94" s="345">
        <f>'form C'!F95/'form C'!F195-1</f>
        <v>2.1354690272450405E-3</v>
      </c>
      <c r="G94" s="342">
        <f>'form C'!G95/'form C'!G195-1</f>
        <v>5.9575720140619959E-2</v>
      </c>
      <c r="H94" s="342"/>
      <c r="I94" s="345">
        <f>'form C'!I95/'form C'!I195-1</f>
        <v>0.5356007328319885</v>
      </c>
      <c r="J94" s="342">
        <f>'form C'!J95/'form C'!J195-1</f>
        <v>0.64278080227661571</v>
      </c>
      <c r="K94" s="345"/>
      <c r="L94" s="345"/>
      <c r="M94" s="342"/>
      <c r="N94" s="345"/>
      <c r="O94" s="55"/>
      <c r="P94" s="55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x14ac:dyDescent="0.2">
      <c r="A95" s="346"/>
      <c r="B95" s="343" t="s">
        <v>234</v>
      </c>
      <c r="C95" s="345">
        <f>'form C'!C96/'form C'!C196-1</f>
        <v>-2.0142373940937874E-3</v>
      </c>
      <c r="D95" s="342">
        <f>'form C'!D96/'form C'!D196-1</f>
        <v>9.9636562989518396E-2</v>
      </c>
      <c r="E95" s="351"/>
      <c r="F95" s="345">
        <f>'form C'!F96/'form C'!F196-1</f>
        <v>-0.19617224880382778</v>
      </c>
      <c r="G95" s="342">
        <f>'form C'!G96/'form C'!G196-1</f>
        <v>7.575757575757569E-2</v>
      </c>
      <c r="H95" s="342"/>
      <c r="I95" s="345">
        <f>'form C'!I96/'form C'!I196-1</f>
        <v>-1.8018974998443849E-3</v>
      </c>
      <c r="J95" s="342">
        <f>'form C'!J96/'form C'!J196-1</f>
        <v>9.9650150278129512E-2</v>
      </c>
      <c r="K95" s="345"/>
      <c r="L95" s="345"/>
      <c r="M95" s="342"/>
      <c r="N95" s="345"/>
      <c r="O95" s="55"/>
      <c r="P95" s="55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x14ac:dyDescent="0.2">
      <c r="A96" s="346"/>
      <c r="B96" s="347" t="s">
        <v>183</v>
      </c>
      <c r="C96" s="356">
        <f>'form C'!C97/'form C'!C197-1</f>
        <v>7.3130308779911335E-2</v>
      </c>
      <c r="D96" s="355">
        <f>'form C'!D97/'form C'!D197-1</f>
        <v>-5.4567659476358887E-3</v>
      </c>
      <c r="E96" s="351"/>
      <c r="F96" s="356">
        <f>'form C'!F97/'form C'!F197-1</f>
        <v>0.26092266906893014</v>
      </c>
      <c r="G96" s="355">
        <f>'form C'!G97/'form C'!G197-1</f>
        <v>-0.10126815227307528</v>
      </c>
      <c r="H96" s="342"/>
      <c r="I96" s="356">
        <f>'form C'!I97/'form C'!I197-1</f>
        <v>3.1887044024236699E-2</v>
      </c>
      <c r="J96" s="355">
        <f>'form C'!J97/'form C'!J197-1</f>
        <v>7.0644119997029575E-2</v>
      </c>
      <c r="K96" s="345"/>
      <c r="L96" s="356"/>
      <c r="M96" s="355"/>
      <c r="N96" s="345"/>
      <c r="O96" s="55"/>
      <c r="P96" s="55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x14ac:dyDescent="0.2">
      <c r="A97" s="346" t="s">
        <v>91</v>
      </c>
      <c r="B97" s="347"/>
      <c r="C97" s="356">
        <f>'form C'!C98/'form C'!C198-1</f>
        <v>-5.0128661733766178E-2</v>
      </c>
      <c r="D97" s="355">
        <f>'form C'!D98/'form C'!D198-1</f>
        <v>-7.4787772719712153E-3</v>
      </c>
      <c r="E97" s="351"/>
      <c r="F97" s="356">
        <f>'form C'!F98/'form C'!F198-1</f>
        <v>-0.21052700725204754</v>
      </c>
      <c r="G97" s="355">
        <f>'form C'!G98/'form C'!G198-1</f>
        <v>-0.1187862334820633</v>
      </c>
      <c r="H97" s="342"/>
      <c r="I97" s="356">
        <f>'form C'!I98/'form C'!I198-1</f>
        <v>8.8429984403246342E-2</v>
      </c>
      <c r="J97" s="355">
        <f>'form C'!J98/'form C'!J198-1</f>
        <v>0.10142566696936406</v>
      </c>
      <c r="K97" s="345"/>
      <c r="L97" s="356">
        <f>'form C'!L98/'form C'!L198-1</f>
        <v>-1</v>
      </c>
      <c r="M97" s="355">
        <f>'form C'!M98/'form C'!M198-1</f>
        <v>-1</v>
      </c>
      <c r="N97" s="345"/>
      <c r="O97" s="55"/>
      <c r="P97" s="55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x14ac:dyDescent="0.2">
      <c r="A98" s="55"/>
      <c r="B98" s="55"/>
      <c r="C98" s="352"/>
      <c r="D98" s="352"/>
      <c r="E98" s="352"/>
      <c r="F98" s="352"/>
      <c r="G98" s="352"/>
      <c r="H98" s="352"/>
      <c r="I98" s="352"/>
      <c r="J98" s="352"/>
      <c r="K98" s="352"/>
      <c r="L98" s="352"/>
      <c r="M98" s="352"/>
      <c r="N98" s="352"/>
      <c r="O98" s="50"/>
      <c r="P98" s="55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ht="15.75" x14ac:dyDescent="0.25">
      <c r="A99" s="59"/>
      <c r="B99" s="50"/>
      <c r="C99" s="335" t="s">
        <v>391</v>
      </c>
      <c r="O99" s="50"/>
      <c r="P99" s="55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ht="15.75" x14ac:dyDescent="0.25">
      <c r="A100" s="59"/>
      <c r="B100" s="50"/>
      <c r="C100" s="335"/>
      <c r="O100" s="50"/>
      <c r="P100" s="55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x14ac:dyDescent="0.2">
      <c r="A101" s="59"/>
      <c r="B101" s="50"/>
      <c r="L101" s="19"/>
      <c r="M101" s="19"/>
      <c r="N101" s="19"/>
      <c r="O101" s="50"/>
      <c r="P101" s="55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x14ac:dyDescent="0.2">
      <c r="A102" s="337"/>
      <c r="B102" s="50"/>
      <c r="C102" s="612" t="s">
        <v>1</v>
      </c>
      <c r="D102" s="609"/>
      <c r="E102" s="609"/>
      <c r="F102" s="612" t="s">
        <v>2</v>
      </c>
      <c r="G102" s="609"/>
      <c r="H102" s="610"/>
      <c r="I102" s="612" t="s">
        <v>392</v>
      </c>
      <c r="J102" s="609"/>
      <c r="K102" s="610"/>
      <c r="L102" s="611"/>
      <c r="M102" s="611"/>
      <c r="N102" s="611"/>
      <c r="O102" s="50"/>
      <c r="P102" s="55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x14ac:dyDescent="0.2">
      <c r="A103" s="59"/>
      <c r="B103" s="50"/>
      <c r="C103" s="357" t="s">
        <v>68</v>
      </c>
      <c r="D103" s="358" t="s">
        <v>69</v>
      </c>
      <c r="E103" s="359" t="s">
        <v>70</v>
      </c>
      <c r="F103" s="357" t="s">
        <v>68</v>
      </c>
      <c r="G103" s="358" t="s">
        <v>69</v>
      </c>
      <c r="H103" s="359" t="s">
        <v>70</v>
      </c>
      <c r="I103" s="520" t="s">
        <v>68</v>
      </c>
      <c r="J103" s="54" t="s">
        <v>69</v>
      </c>
      <c r="K103" s="338" t="s">
        <v>70</v>
      </c>
      <c r="L103" s="54"/>
      <c r="M103" s="54"/>
      <c r="N103" s="54"/>
      <c r="O103" s="50"/>
      <c r="P103" s="55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x14ac:dyDescent="0.2">
      <c r="A104" s="337" t="s">
        <v>74</v>
      </c>
      <c r="B104" s="337" t="s">
        <v>75</v>
      </c>
      <c r="C104" s="360" t="s">
        <v>71</v>
      </c>
      <c r="D104" s="361" t="s">
        <v>72</v>
      </c>
      <c r="E104" s="362" t="s">
        <v>73</v>
      </c>
      <c r="F104" s="360" t="s">
        <v>71</v>
      </c>
      <c r="G104" s="361" t="s">
        <v>72</v>
      </c>
      <c r="H104" s="362" t="s">
        <v>73</v>
      </c>
      <c r="I104" s="360" t="s">
        <v>71</v>
      </c>
      <c r="J104" s="361" t="s">
        <v>72</v>
      </c>
      <c r="K104" s="362" t="s">
        <v>73</v>
      </c>
      <c r="L104" s="54"/>
      <c r="M104" s="54"/>
      <c r="N104" s="54"/>
      <c r="O104" s="50"/>
      <c r="P104" s="55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x14ac:dyDescent="0.2">
      <c r="A105" s="59" t="s">
        <v>10</v>
      </c>
      <c r="B105" s="59" t="s">
        <v>76</v>
      </c>
      <c r="C105" s="364"/>
      <c r="D105" s="363"/>
      <c r="E105" s="365"/>
      <c r="F105" s="363"/>
      <c r="G105" s="365"/>
      <c r="H105" s="363"/>
      <c r="I105" s="364"/>
      <c r="J105" s="363"/>
      <c r="K105" s="366"/>
      <c r="L105" s="55"/>
      <c r="M105" s="55"/>
      <c r="N105" s="55"/>
      <c r="O105" s="50"/>
      <c r="P105" s="55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x14ac:dyDescent="0.2">
      <c r="A106" s="59" t="s">
        <v>12</v>
      </c>
      <c r="B106" s="514" t="s">
        <v>339</v>
      </c>
      <c r="C106" s="339"/>
      <c r="D106" s="341"/>
      <c r="E106" s="55"/>
      <c r="F106" s="341"/>
      <c r="G106" s="55"/>
      <c r="H106" s="341"/>
      <c r="I106" s="339"/>
      <c r="J106" s="341"/>
      <c r="K106" s="340"/>
      <c r="L106" s="55"/>
      <c r="M106" s="55"/>
      <c r="N106" s="55"/>
      <c r="O106" s="50"/>
      <c r="P106" s="55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x14ac:dyDescent="0.2">
      <c r="A107" s="50"/>
      <c r="B107" s="59" t="s">
        <v>78</v>
      </c>
      <c r="C107" s="345">
        <f>'form C'!C8/'prev form C'!C108-1</f>
        <v>-0.21621700799016452</v>
      </c>
      <c r="D107" s="345">
        <f>'form C'!D8/'prev form C'!D108-1</f>
        <v>-4.345101470593371E-2</v>
      </c>
      <c r="E107" s="345">
        <f>'form C'!E8/'prev form C'!E108-1</f>
        <v>5.0530008712246222E-2</v>
      </c>
      <c r="F107" s="342">
        <f>'form C'!F8/'prev form C'!F108-1</f>
        <v>-0.26328495936049789</v>
      </c>
      <c r="G107" s="352">
        <f>'form C'!G8/'prev form C'!G108-1</f>
        <v>-3.6259081424532824E-2</v>
      </c>
      <c r="H107" s="342">
        <f>'form C'!H8/'prev form C'!H108-1</f>
        <v>6.7367479197414593E-2</v>
      </c>
      <c r="I107" s="345">
        <f>('form C'!I8+'form C'!L8)/'prev form C'!I108-1</f>
        <v>-0.17828285508371333</v>
      </c>
      <c r="J107" s="345">
        <f>('form C'!J8+'form C'!M8)/'prev form C'!J108-1</f>
        <v>-5.147972406038015E-2</v>
      </c>
      <c r="K107" s="342">
        <f>('form C'!K8+'form C'!N8)/'prev form C'!K108-1</f>
        <v>3.8961054649625515E-2</v>
      </c>
      <c r="L107" s="352"/>
      <c r="M107" s="352"/>
      <c r="N107" s="352"/>
      <c r="O107" s="50"/>
      <c r="P107" s="55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x14ac:dyDescent="0.2">
      <c r="A108" s="50"/>
      <c r="B108" s="59" t="s">
        <v>79</v>
      </c>
      <c r="C108" s="345">
        <f>'form C'!C9/'prev form C'!C109-1</f>
        <v>-1.5701051538951849E-2</v>
      </c>
      <c r="D108" s="345">
        <f>'form C'!D9/'prev form C'!D109-1</f>
        <v>8.3020556207327623E-2</v>
      </c>
      <c r="E108" s="345">
        <f>'form C'!E9/'prev form C'!E109-1</f>
        <v>0.32811932792214082</v>
      </c>
      <c r="F108" s="342">
        <f>'form C'!F9/'prev form C'!F109-1</f>
        <v>6.8804147932676418E-2</v>
      </c>
      <c r="G108" s="352">
        <f>'form C'!G9/'prev form C'!G109-1</f>
        <v>0.10292711900093199</v>
      </c>
      <c r="H108" s="342">
        <f>'form C'!H9/'prev form C'!H109-1</f>
        <v>0.20653024412172449</v>
      </c>
      <c r="I108" s="345">
        <f>('form C'!I9+'form C'!L9)/'prev form C'!I109-1</f>
        <v>-0.18581693197572247</v>
      </c>
      <c r="J108" s="345">
        <f>('form C'!J9+'form C'!M9)/'prev form C'!J109-1</f>
        <v>3.3419481943897544E-2</v>
      </c>
      <c r="K108" s="342">
        <f>('form C'!K9+'form C'!N9)/'prev form C'!K109-1</f>
        <v>0.61536541478365248</v>
      </c>
      <c r="L108" s="352"/>
      <c r="M108" s="352"/>
      <c r="N108" s="352"/>
      <c r="O108" s="50"/>
      <c r="P108" s="55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x14ac:dyDescent="0.2">
      <c r="A109" s="50"/>
      <c r="B109" s="59" t="s">
        <v>233</v>
      </c>
      <c r="C109" s="345">
        <f>'form C'!C10/'prev form C'!C110-1</f>
        <v>0.16714081757931476</v>
      </c>
      <c r="D109" s="345">
        <f>'form C'!D10/'prev form C'!D110-1</f>
        <v>-4.8697355272865672E-2</v>
      </c>
      <c r="E109" s="345">
        <f>'form C'!E10/'prev form C'!E110-1</f>
        <v>0.10629372412927607</v>
      </c>
      <c r="F109" s="342">
        <f>'form C'!F10/'prev form C'!F110-1</f>
        <v>0.4879363351029089</v>
      </c>
      <c r="G109" s="352">
        <f>'form C'!G10/'prev form C'!G110-1</f>
        <v>0.28508974069203674</v>
      </c>
      <c r="H109" s="342">
        <f>'form C'!H10/'prev form C'!H110-1</f>
        <v>0.55565715849795816</v>
      </c>
      <c r="I109" s="345">
        <f>('form C'!I10+'form C'!L10)/'prev form C'!I110-1</f>
        <v>9.0737789364642163E-2</v>
      </c>
      <c r="J109" s="345">
        <f>('form C'!J10+'form C'!M10)/'prev form C'!J110-1</f>
        <v>-0.13071437601685887</v>
      </c>
      <c r="K109" s="342">
        <f>('form C'!K10+'form C'!N10)/'prev form C'!K110-1</f>
        <v>2.7733325474033066E-4</v>
      </c>
      <c r="L109" s="352"/>
      <c r="M109" s="352"/>
      <c r="N109" s="352"/>
      <c r="O109" s="50"/>
      <c r="P109" s="55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x14ac:dyDescent="0.2">
      <c r="A110" s="50"/>
      <c r="B110" s="343" t="s">
        <v>234</v>
      </c>
      <c r="C110" s="345">
        <f>'form C'!C11/'prev form C'!C111-1</f>
        <v>0.50031605360779974</v>
      </c>
      <c r="D110" s="345">
        <f>'form C'!D11/'prev form C'!D111-1</f>
        <v>0.61457342064261899</v>
      </c>
      <c r="E110" s="345">
        <f>'form C'!E11/'prev form C'!E111-1</f>
        <v>8.6959149929290103E-2</v>
      </c>
      <c r="F110" s="342">
        <f>'form C'!F11/'prev form C'!F111-1</f>
        <v>1.8302125862310614E-3</v>
      </c>
      <c r="G110" s="352">
        <f>'form C'!G11/'prev form C'!G111-1</f>
        <v>2.7852945616951175E-2</v>
      </c>
      <c r="H110" s="342">
        <f>'form C'!H11/'prev form C'!H111-1</f>
        <v>0.1077852433962434</v>
      </c>
      <c r="I110" s="345">
        <f>('form C'!I11+'form C'!L11)/'prev form C'!I111-1</f>
        <v>1.2874268259548649</v>
      </c>
      <c r="J110" s="345">
        <f>('form C'!J11+'form C'!M11)/'prev form C'!J111-1</f>
        <v>1.4847279417130097</v>
      </c>
      <c r="K110" s="342">
        <f>('form C'!K11+'form C'!N11)/'prev form C'!K111-1</f>
        <v>-0.10903831744680847</v>
      </c>
      <c r="L110" s="352"/>
      <c r="M110" s="352"/>
      <c r="N110" s="352"/>
      <c r="O110" s="55"/>
      <c r="P110" s="55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x14ac:dyDescent="0.2">
      <c r="A111" s="50"/>
      <c r="B111" s="59" t="s">
        <v>237</v>
      </c>
      <c r="C111" s="356">
        <f>'form C'!C12/'prev form C'!C112-1</f>
        <v>0.13094408176281647</v>
      </c>
      <c r="D111" s="356">
        <f>'form C'!D12/'prev form C'!D112-1</f>
        <v>5.0839698785818843E-2</v>
      </c>
      <c r="E111" s="356">
        <f>'form C'!E12/'prev form C'!E112-1</f>
        <v>0.1119179171149427</v>
      </c>
      <c r="F111" s="355">
        <f>'form C'!F12/'prev form C'!F112-1</f>
        <v>2.3416743498522852E-2</v>
      </c>
      <c r="G111" s="517">
        <f>'form C'!G12/'prev form C'!G112-1</f>
        <v>6.1791869486793161E-2</v>
      </c>
      <c r="H111" s="355">
        <f>'form C'!H12/'prev form C'!H112-1</f>
        <v>0.12158338727878681</v>
      </c>
      <c r="I111" s="356">
        <f>('form C'!I12+'form C'!L12)/'prev form C'!I112-1</f>
        <v>0.26367312268971199</v>
      </c>
      <c r="J111" s="356">
        <f>('form C'!J12+'form C'!M12)/'prev form C'!J112-1</f>
        <v>3.6515225590603162E-2</v>
      </c>
      <c r="K111" s="355">
        <f>('form C'!K12+'form C'!N12)/'prev form C'!K112-1</f>
        <v>0.1036723940414368</v>
      </c>
      <c r="L111" s="352"/>
      <c r="M111" s="352"/>
      <c r="N111" s="352"/>
      <c r="O111" s="56"/>
      <c r="P111" s="55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x14ac:dyDescent="0.2">
      <c r="A112" s="59">
        <v>1.2</v>
      </c>
      <c r="B112" s="514" t="s">
        <v>358</v>
      </c>
      <c r="C112" s="345"/>
      <c r="D112" s="352"/>
      <c r="E112" s="352"/>
      <c r="F112" s="342"/>
      <c r="G112" s="352"/>
      <c r="H112" s="342"/>
      <c r="I112" s="345"/>
      <c r="J112" s="345"/>
      <c r="K112" s="342"/>
      <c r="L112" s="352"/>
      <c r="M112" s="352"/>
      <c r="N112" s="352"/>
      <c r="O112" s="56"/>
      <c r="P112" s="55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x14ac:dyDescent="0.2">
      <c r="A113" s="50"/>
      <c r="B113" s="59" t="s">
        <v>78</v>
      </c>
      <c r="C113" s="345">
        <f>'form C'!C14/'prev form C'!C114-1</f>
        <v>-0.16704728976856853</v>
      </c>
      <c r="D113" s="345">
        <f>'form C'!D14/'prev form C'!D114-1</f>
        <v>-9.5450141429403113E-2</v>
      </c>
      <c r="E113" s="345">
        <f>'form C'!E14/'prev form C'!E114-1</f>
        <v>2.4409446596099782E-2</v>
      </c>
      <c r="F113" s="342">
        <f>'form C'!F14/'prev form C'!F114-1</f>
        <v>-0.17906834495828461</v>
      </c>
      <c r="G113" s="352">
        <f>'form C'!G14/'prev form C'!G114-1</f>
        <v>-0.22968824451643133</v>
      </c>
      <c r="H113" s="342">
        <f>'form C'!H14/'prev form C'!H114-1</f>
        <v>-8.3919350031811835E-2</v>
      </c>
      <c r="I113" s="345">
        <f>('form C'!I14+'form C'!L14)/'prev form C'!I114-1</f>
        <v>-0.14455793033309461</v>
      </c>
      <c r="J113" s="345">
        <f>('form C'!J14+'form C'!M14)/'prev form C'!J114-1</f>
        <v>1.7779417668397857E-2</v>
      </c>
      <c r="K113" s="342">
        <f>('form C'!K14+'form C'!N14)/'prev form C'!K114-1</f>
        <v>0.52677885926572721</v>
      </c>
      <c r="L113" s="352"/>
      <c r="M113" s="352"/>
      <c r="N113" s="352"/>
      <c r="O113" s="56"/>
      <c r="P113" s="55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x14ac:dyDescent="0.2">
      <c r="A114" s="50"/>
      <c r="B114" s="59" t="s">
        <v>79</v>
      </c>
      <c r="C114" s="345">
        <f>'form C'!C15/'prev form C'!C115-1</f>
        <v>7.0990221526225472E-2</v>
      </c>
      <c r="D114" s="345">
        <f>'form C'!D15/'prev form C'!D115-1</f>
        <v>0.10544120713135086</v>
      </c>
      <c r="E114" s="345">
        <f>'form C'!E15/'prev form C'!E115-1</f>
        <v>0.22324623006866373</v>
      </c>
      <c r="F114" s="342">
        <f>'form C'!F15/'prev form C'!F115-1</f>
        <v>1.0061529928818258E-2</v>
      </c>
      <c r="G114" s="352">
        <f>'form C'!G15/'prev form C'!G115-1</f>
        <v>4.3727802813047667E-2</v>
      </c>
      <c r="H114" s="342">
        <f>'form C'!H15/'prev form C'!H115-1</f>
        <v>0.15190880214235802</v>
      </c>
      <c r="I114" s="345">
        <f>('form C'!I15+'form C'!L15)/'prev form C'!I115-1</f>
        <v>0.24404621946288874</v>
      </c>
      <c r="J114" s="345">
        <f>('form C'!J15+'form C'!M15)/'prev form C'!J115-1</f>
        <v>0.31000939494794211</v>
      </c>
      <c r="K114" s="342">
        <f>('form C'!K15+'form C'!N15)/'prev form C'!K115-1</f>
        <v>0.7686186273677118</v>
      </c>
      <c r="L114" s="352"/>
      <c r="M114" s="352"/>
      <c r="N114" s="352"/>
      <c r="O114" s="56"/>
      <c r="P114" s="55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x14ac:dyDescent="0.2">
      <c r="A115" s="50"/>
      <c r="B115" s="59" t="s">
        <v>233</v>
      </c>
      <c r="C115" s="345">
        <f>'form C'!C16/'prev form C'!C116-1</f>
        <v>0.49712339111475612</v>
      </c>
      <c r="D115" s="345">
        <f>'form C'!D16/'prev form C'!D116-1</f>
        <v>0.13558666808865127</v>
      </c>
      <c r="E115" s="345">
        <f>'form C'!E16/'prev form C'!E116-1</f>
        <v>4.4348192404522813E-2</v>
      </c>
      <c r="F115" s="342">
        <f>'form C'!F16/'prev form C'!F116-1</f>
        <v>0.3063843652330156</v>
      </c>
      <c r="G115" s="352">
        <f>'form C'!G16/'prev form C'!G116-1</f>
        <v>2.6850975860617243E-2</v>
      </c>
      <c r="H115" s="342">
        <f>'form C'!H16/'prev form C'!H116-1</f>
        <v>3.4867172420995463E-2</v>
      </c>
      <c r="I115" s="345">
        <f>('form C'!I16+'form C'!L16)/'prev form C'!I116-1</f>
        <v>6.3799013280154959</v>
      </c>
      <c r="J115" s="345">
        <f>('form C'!J16+'form C'!M16)/'prev form C'!J116-1</f>
        <v>1.0460552836581871</v>
      </c>
      <c r="K115" s="342">
        <f>('form C'!K16+'form C'!N16)/'prev form C'!K116-1</f>
        <v>0.58155595126278037</v>
      </c>
      <c r="L115" s="352"/>
      <c r="M115" s="352"/>
      <c r="N115" s="352"/>
      <c r="O115" s="56"/>
      <c r="P115" s="55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x14ac:dyDescent="0.2">
      <c r="A116" s="50"/>
      <c r="B116" s="343" t="s">
        <v>234</v>
      </c>
      <c r="C116" s="345">
        <f>'form C'!C17/'prev form C'!C117-1</f>
        <v>0.11906262307995275</v>
      </c>
      <c r="D116" s="345">
        <f>'form C'!D17/'prev form C'!D117-1</f>
        <v>0.11082387217610479</v>
      </c>
      <c r="E116" s="345">
        <f>'form C'!E17/'prev form C'!E117-1</f>
        <v>7.6662908680946718E-3</v>
      </c>
      <c r="F116" s="342">
        <f>'form C'!F17/'prev form C'!F117-1</f>
        <v>0.11428571428571432</v>
      </c>
      <c r="G116" s="352">
        <f>'form C'!G17/'prev form C'!G117-1</f>
        <v>0.19911504424778759</v>
      </c>
      <c r="H116" s="342">
        <f>'form C'!H17/'prev form C'!H117-1</f>
        <v>7.6662908680946718E-3</v>
      </c>
      <c r="I116" s="345">
        <f>('form C'!I17+'form C'!L17)/'prev form C'!I117-1</f>
        <v>0.11907582938388628</v>
      </c>
      <c r="J116" s="345">
        <f>('form C'!J17+'form C'!M17)/'prev form C'!J117-1</f>
        <v>0.10989134244654752</v>
      </c>
      <c r="K116" s="342"/>
      <c r="L116" s="352"/>
      <c r="M116" s="352"/>
      <c r="N116" s="352"/>
      <c r="O116" s="56"/>
      <c r="P116" s="55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x14ac:dyDescent="0.2">
      <c r="A117" s="50"/>
      <c r="B117" s="59" t="s">
        <v>237</v>
      </c>
      <c r="C117" s="356">
        <f>'form C'!C18/'prev form C'!C118-1</f>
        <v>4.4947910539521185E-2</v>
      </c>
      <c r="D117" s="356">
        <f>'form C'!D18/'prev form C'!D118-1</f>
        <v>2.1595868499191262E-2</v>
      </c>
      <c r="E117" s="356">
        <f>'form C'!E18/'prev form C'!E118-1</f>
        <v>8.4481867884420359E-2</v>
      </c>
      <c r="F117" s="355">
        <f>'form C'!F18/'prev form C'!F118-1</f>
        <v>-1.0633884115067271E-2</v>
      </c>
      <c r="G117" s="517">
        <f>'form C'!G18/'prev form C'!G118-1</f>
        <v>-4.1733017128560035E-2</v>
      </c>
      <c r="H117" s="355">
        <f>'form C'!H18/'prev form C'!H118-1</f>
        <v>9.3756529876076744E-3</v>
      </c>
      <c r="I117" s="356">
        <f>('form C'!I18+'form C'!L18)/'prev form C'!I118-1</f>
        <v>0.15582875191001411</v>
      </c>
      <c r="J117" s="356">
        <f>('form C'!J18+'form C'!M18)/'prev form C'!J118-1</f>
        <v>0.12486753049032573</v>
      </c>
      <c r="K117" s="355">
        <f>('form C'!K18+'form C'!N18)/'prev form C'!K118-1</f>
        <v>0.59511261155119599</v>
      </c>
      <c r="L117" s="352"/>
      <c r="M117" s="352"/>
      <c r="N117" s="352"/>
      <c r="O117" s="56"/>
      <c r="P117" s="55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x14ac:dyDescent="0.2">
      <c r="A118" s="59" t="s">
        <v>81</v>
      </c>
      <c r="B118" s="59" t="s">
        <v>82</v>
      </c>
      <c r="C118" s="342"/>
      <c r="D118" s="342"/>
      <c r="E118" s="345"/>
      <c r="F118" s="342"/>
      <c r="G118" s="352"/>
      <c r="H118" s="342"/>
      <c r="I118" s="345"/>
      <c r="J118" s="345"/>
      <c r="K118" s="342"/>
      <c r="L118" s="352"/>
      <c r="M118" s="352"/>
      <c r="N118" s="352"/>
      <c r="O118" s="50"/>
      <c r="P118" s="55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x14ac:dyDescent="0.2">
      <c r="A119" s="50"/>
      <c r="B119" s="59" t="s">
        <v>78</v>
      </c>
      <c r="C119" s="345">
        <f>'form C'!C20/'prev form C'!C120-1</f>
        <v>-0.22980291908189465</v>
      </c>
      <c r="D119" s="345">
        <f>'form C'!D20/'prev form C'!D120-1</f>
        <v>9.8367659447916589E-2</v>
      </c>
      <c r="E119" s="345">
        <f>'form C'!E20/'prev form C'!E120-1</f>
        <v>0.24609988550775985</v>
      </c>
      <c r="F119" s="342">
        <f>'form C'!F20/'prev form C'!F120-1</f>
        <v>-0.32442435638553868</v>
      </c>
      <c r="G119" s="352">
        <f>'form C'!G20/'prev form C'!G120-1</f>
        <v>5.4984179228080965E-2</v>
      </c>
      <c r="H119" s="342">
        <f>'form C'!H20/'prev form C'!H120-1</f>
        <v>9.8294914436262815E-2</v>
      </c>
      <c r="I119" s="345">
        <f>('form C'!I20+'form C'!L20)/'prev form C'!I120-1</f>
        <v>0.12792420675051863</v>
      </c>
      <c r="J119" s="345">
        <f>('form C'!J20+'form C'!M20)/'prev form C'!J120-1</f>
        <v>0.17457456560226503</v>
      </c>
      <c r="K119" s="342">
        <f>('form C'!K20+'form C'!N20)/'prev form C'!K120-1</f>
        <v>1.9062845491299774</v>
      </c>
      <c r="L119" s="352"/>
      <c r="M119" s="352"/>
      <c r="N119" s="352"/>
      <c r="O119" s="50"/>
      <c r="P119" s="55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x14ac:dyDescent="0.2">
      <c r="A120" s="50"/>
      <c r="B120" s="59" t="s">
        <v>79</v>
      </c>
      <c r="C120" s="345">
        <f>'form C'!C21/'prev form C'!C121-1</f>
        <v>0.1913138574402109</v>
      </c>
      <c r="D120" s="345">
        <f>'form C'!D21/'prev form C'!D121-1</f>
        <v>0.21030838725701728</v>
      </c>
      <c r="E120" s="345">
        <f>'form C'!E21/'prev form C'!E121-1</f>
        <v>6.5160331507017721E-2</v>
      </c>
      <c r="F120" s="342">
        <f>'form C'!F21/'prev form C'!F121-1</f>
        <v>0.17104861543599958</v>
      </c>
      <c r="G120" s="352">
        <f>'form C'!G21/'prev form C'!G121-1</f>
        <v>0.17078027412373809</v>
      </c>
      <c r="H120" s="342">
        <f>'form C'!H21/'prev form C'!H121-1</f>
        <v>-3.177384780205561E-2</v>
      </c>
      <c r="I120" s="345">
        <f>('form C'!I21+'form C'!L21)/'prev form C'!I121-1</f>
        <v>0.30185692325086833</v>
      </c>
      <c r="J120" s="345">
        <f>('form C'!J21+'form C'!M21)/'prev form C'!J121-1</f>
        <v>0.33243275732583144</v>
      </c>
      <c r="K120" s="342">
        <f>('form C'!K21+'form C'!N21)/'prev form C'!K121-1</f>
        <v>0.92990324004943514</v>
      </c>
      <c r="L120" s="352"/>
      <c r="M120" s="352"/>
      <c r="N120" s="352"/>
      <c r="O120" s="50"/>
      <c r="P120" s="55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x14ac:dyDescent="0.2">
      <c r="A121" s="50"/>
      <c r="B121" s="59" t="s">
        <v>233</v>
      </c>
      <c r="C121" s="345">
        <f>'form C'!C22/'prev form C'!C122-1</f>
        <v>0.19227095288763096</v>
      </c>
      <c r="D121" s="345">
        <f>'form C'!D22/'prev form C'!D122-1</f>
        <v>0.19363960340965436</v>
      </c>
      <c r="E121" s="345">
        <f>'form C'!E22/'prev form C'!E122-1</f>
        <v>0.14468728695971111</v>
      </c>
      <c r="F121" s="342">
        <f>'form C'!F22/'prev form C'!F122-1</f>
        <v>0.24487594390507006</v>
      </c>
      <c r="G121" s="352">
        <f>'form C'!G22/'prev form C'!G122-1</f>
        <v>0.14398100234468236</v>
      </c>
      <c r="H121" s="342">
        <f>'form C'!H22/'prev form C'!H122-1</f>
        <v>0.12948359196133308</v>
      </c>
      <c r="I121" s="345">
        <f>('form C'!I22+'form C'!L22)/'prev form C'!I122-1</f>
        <v>-0.7598192756255836</v>
      </c>
      <c r="J121" s="345">
        <f>('form C'!J22+'form C'!M22)/'prev form C'!J122-1</f>
        <v>1.2214815879871033</v>
      </c>
      <c r="K121" s="342">
        <f>('form C'!K22+'form C'!N22)/'prev form C'!K122-1</f>
        <v>0.34730456268465626</v>
      </c>
      <c r="L121" s="352"/>
      <c r="M121" s="352"/>
      <c r="N121" s="352"/>
      <c r="O121" s="50"/>
      <c r="P121" s="55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x14ac:dyDescent="0.2">
      <c r="A122" s="50"/>
      <c r="B122" s="343" t="s">
        <v>234</v>
      </c>
      <c r="C122" s="345">
        <f>'form C'!C23/'prev form C'!C123-1</f>
        <v>-0.22058823529411764</v>
      </c>
      <c r="D122" s="345">
        <f>'form C'!D23/'prev form C'!D123-1</f>
        <v>-0.15486500254712177</v>
      </c>
      <c r="E122" s="345">
        <f>'form C'!E23/'prev form C'!E123-1</f>
        <v>7.4474396261087206E-2</v>
      </c>
      <c r="F122" s="342">
        <f>'form C'!F23/'prev form C'!F123-1</f>
        <v>-0.22058823529411764</v>
      </c>
      <c r="G122" s="352">
        <f>'form C'!G23/'prev form C'!G123-1</f>
        <v>-0.15486500254712177</v>
      </c>
      <c r="H122" s="342">
        <f>'form C'!H23/'prev form C'!H123-1</f>
        <v>7.4474396261087206E-2</v>
      </c>
      <c r="I122" s="345"/>
      <c r="J122" s="345"/>
      <c r="K122" s="342"/>
      <c r="L122" s="352"/>
      <c r="M122" s="352"/>
      <c r="N122" s="352"/>
      <c r="O122" s="50"/>
      <c r="P122" s="55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x14ac:dyDescent="0.2">
      <c r="A123" s="50"/>
      <c r="B123" s="59" t="s">
        <v>237</v>
      </c>
      <c r="C123" s="356">
        <f>'form C'!C24/'prev form C'!C124-1</f>
        <v>2.7282653582929806E-2</v>
      </c>
      <c r="D123" s="356">
        <f>'form C'!D24/'prev form C'!D124-1</f>
        <v>0.15874140604462794</v>
      </c>
      <c r="E123" s="356">
        <f>'form C'!E24/'prev form C'!E124-1</f>
        <v>0.1442469881366284</v>
      </c>
      <c r="F123" s="355">
        <f>'form C'!F24/'prev form C'!F124-1</f>
        <v>-1.217766423271549E-2</v>
      </c>
      <c r="G123" s="517">
        <f>'form C'!G24/'prev form C'!G124-1</f>
        <v>0.12197464251207468</v>
      </c>
      <c r="H123" s="355">
        <f>'form C'!H24/'prev form C'!H124-1</f>
        <v>3.8165217151129305E-2</v>
      </c>
      <c r="I123" s="356">
        <f>('form C'!I24+'form C'!L24)/'prev form C'!I124-1</f>
        <v>0.21514255327437359</v>
      </c>
      <c r="J123" s="356">
        <f>('form C'!J24+'form C'!M24)/'prev form C'!J124-1</f>
        <v>0.24726999389587245</v>
      </c>
      <c r="K123" s="355">
        <f>('form C'!K24+'form C'!N24)/'prev form C'!K124-1</f>
        <v>1.3406120160561232</v>
      </c>
      <c r="L123" s="352"/>
      <c r="M123" s="352"/>
      <c r="N123" s="352"/>
      <c r="O123" s="50"/>
      <c r="P123" s="55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x14ac:dyDescent="0.2">
      <c r="A124" s="354">
        <v>1.3</v>
      </c>
      <c r="B124" s="464" t="s">
        <v>214</v>
      </c>
      <c r="C124" s="344"/>
      <c r="D124" s="344"/>
      <c r="E124" s="515"/>
      <c r="F124" s="344"/>
      <c r="G124" s="518"/>
      <c r="H124" s="344"/>
      <c r="I124" s="345"/>
      <c r="J124" s="345"/>
      <c r="K124" s="342"/>
      <c r="L124" s="518"/>
      <c r="M124" s="518"/>
      <c r="N124" s="518"/>
      <c r="O124" s="50"/>
      <c r="P124" s="55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x14ac:dyDescent="0.2">
      <c r="A125" s="353"/>
      <c r="B125" s="59" t="s">
        <v>78</v>
      </c>
      <c r="C125" s="345" t="e">
        <f>'form C'!C26/'prev form C'!C126-1</f>
        <v>#DIV/0!</v>
      </c>
      <c r="D125" s="345" t="e">
        <f>'form C'!D26/'prev form C'!D126-1</f>
        <v>#DIV/0!</v>
      </c>
      <c r="E125" s="345"/>
      <c r="F125" s="342"/>
      <c r="G125" s="352"/>
      <c r="H125" s="342"/>
      <c r="I125" s="345"/>
      <c r="J125" s="345"/>
      <c r="K125" s="342"/>
      <c r="L125" s="352"/>
      <c r="M125" s="352"/>
      <c r="N125" s="352"/>
      <c r="O125" s="50"/>
      <c r="P125" s="55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x14ac:dyDescent="0.2">
      <c r="A126" s="353"/>
      <c r="B126" s="59" t="s">
        <v>79</v>
      </c>
      <c r="C126" s="345"/>
      <c r="D126" s="345"/>
      <c r="E126" s="345"/>
      <c r="F126" s="342"/>
      <c r="G126" s="352"/>
      <c r="H126" s="342"/>
      <c r="I126" s="345"/>
      <c r="J126" s="345"/>
      <c r="K126" s="342"/>
      <c r="L126" s="352"/>
      <c r="M126" s="352"/>
      <c r="N126" s="352"/>
      <c r="O126" s="50"/>
      <c r="P126" s="55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x14ac:dyDescent="0.2">
      <c r="A127" s="353"/>
      <c r="B127" s="59" t="s">
        <v>233</v>
      </c>
      <c r="C127" s="345"/>
      <c r="D127" s="345"/>
      <c r="E127" s="345"/>
      <c r="F127" s="342"/>
      <c r="G127" s="352"/>
      <c r="H127" s="342"/>
      <c r="I127" s="345"/>
      <c r="J127" s="345"/>
      <c r="K127" s="342"/>
      <c r="L127" s="352"/>
      <c r="M127" s="352"/>
      <c r="N127" s="352"/>
      <c r="O127" s="50"/>
      <c r="P127" s="55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x14ac:dyDescent="0.2">
      <c r="A128" s="353"/>
      <c r="B128" s="343" t="s">
        <v>234</v>
      </c>
      <c r="C128" s="345">
        <f>'form C'!C29/'prev form C'!C129-1</f>
        <v>0.32953205382224859</v>
      </c>
      <c r="D128" s="345">
        <f>'form C'!D29/'prev form C'!D129-1</f>
        <v>0.37739127495212843</v>
      </c>
      <c r="E128" s="345">
        <f>'form C'!E29/'prev form C'!E129-1</f>
        <v>0.11401330817360211</v>
      </c>
      <c r="F128" s="342">
        <f>'form C'!F29/'prev form C'!F129-1</f>
        <v>8.5426676340701224E-2</v>
      </c>
      <c r="G128" s="352">
        <f>'form C'!G29/'prev form C'!G129-1</f>
        <v>9.7773599247864551E-2</v>
      </c>
      <c r="H128" s="342"/>
      <c r="I128" s="345">
        <f>('form C'!I29+'form C'!L29)/'prev form C'!I129-1</f>
        <v>0.42097125780095168</v>
      </c>
      <c r="J128" s="345">
        <f>('form C'!J29+'form C'!M29)/'prev form C'!J129-1</f>
        <v>0.4628070838792866</v>
      </c>
      <c r="K128" s="342">
        <f>('form C'!K29+'form C'!N29)/'prev form C'!K129-1</f>
        <v>0.11401330817360211</v>
      </c>
      <c r="L128" s="352"/>
      <c r="M128" s="352"/>
      <c r="N128" s="352"/>
      <c r="O128" s="50"/>
      <c r="P128" s="55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x14ac:dyDescent="0.2">
      <c r="A129" s="353"/>
      <c r="B129" s="59" t="s">
        <v>237</v>
      </c>
      <c r="C129" s="356">
        <f>'form C'!C30/'prev form C'!C130-1</f>
        <v>0.32620718479516642</v>
      </c>
      <c r="D129" s="356">
        <f>'form C'!D30/'prev form C'!D130-1</f>
        <v>0.3712500986110383</v>
      </c>
      <c r="E129" s="356">
        <f>'form C'!E30/'prev form C'!E130-1</f>
        <v>0.11401330817360211</v>
      </c>
      <c r="F129" s="355">
        <f>'form C'!F30/'prev form C'!F130-1</f>
        <v>7.5531938982692726E-2</v>
      </c>
      <c r="G129" s="517">
        <f>'form C'!G30/'prev form C'!G130-1</f>
        <v>7.7157404245129291E-2</v>
      </c>
      <c r="H129" s="355"/>
      <c r="I129" s="356">
        <f>('form C'!I30+'form C'!L30)/'prev form C'!I130-1</f>
        <v>0.42097125780095168</v>
      </c>
      <c r="J129" s="356">
        <f>('form C'!J30+'form C'!M30)/'prev form C'!J130-1</f>
        <v>0.4628070838792866</v>
      </c>
      <c r="K129" s="355">
        <f>('form C'!K30+'form C'!N30)/'prev form C'!K130-1</f>
        <v>0.11401330817360211</v>
      </c>
      <c r="L129" s="352"/>
      <c r="M129" s="352"/>
      <c r="N129" s="352"/>
      <c r="O129" s="50"/>
      <c r="P129" s="55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x14ac:dyDescent="0.2">
      <c r="A130" s="50"/>
      <c r="B130" s="59"/>
      <c r="C130" s="344"/>
      <c r="D130" s="344"/>
      <c r="E130" s="515"/>
      <c r="F130" s="344"/>
      <c r="G130" s="518"/>
      <c r="H130" s="344"/>
      <c r="I130" s="345"/>
      <c r="J130" s="345"/>
      <c r="K130" s="342"/>
      <c r="L130" s="518"/>
      <c r="M130" s="518"/>
      <c r="N130" s="518"/>
      <c r="O130" s="50"/>
      <c r="P130" s="55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x14ac:dyDescent="0.2">
      <c r="A131" s="59" t="s">
        <v>83</v>
      </c>
      <c r="B131" s="50"/>
      <c r="C131" s="356">
        <f>'form C'!C32/'prev form C'!C132-1</f>
        <v>0.20787662913205174</v>
      </c>
      <c r="D131" s="356">
        <f>'form C'!D32/'prev form C'!D132-1</f>
        <v>0.10292109208069489</v>
      </c>
      <c r="E131" s="356">
        <f>'form C'!E32/'prev form C'!E132-1</f>
        <v>0.11566900427065963</v>
      </c>
      <c r="F131" s="355">
        <f>'form C'!F32/'prev form C'!F132-1</f>
        <v>3.2432024953217731E-2</v>
      </c>
      <c r="G131" s="517">
        <f>'form C'!G32/'prev form C'!G132-1</f>
        <v>4.3681773218740005E-2</v>
      </c>
      <c r="H131" s="355">
        <f>'form C'!H32/'prev form C'!H132-1</f>
        <v>5.4763426734755871E-2</v>
      </c>
      <c r="I131" s="356">
        <f>('form C'!I32+'form C'!L32)/'prev form C'!I132-1</f>
        <v>0.34879018287291697</v>
      </c>
      <c r="J131" s="356">
        <f>('form C'!J32+'form C'!M32)/'prev form C'!J132-1</f>
        <v>0.17338839008833684</v>
      </c>
      <c r="K131" s="355">
        <f>('form C'!K32+'form C'!N32)/'prev form C'!K132-1</f>
        <v>0.25521119440715356</v>
      </c>
      <c r="L131" s="352"/>
      <c r="M131" s="352"/>
      <c r="N131" s="352"/>
      <c r="O131" s="50"/>
      <c r="P131" s="55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x14ac:dyDescent="0.2">
      <c r="A132" s="59"/>
      <c r="B132" s="50"/>
      <c r="C132" s="344"/>
      <c r="D132" s="344"/>
      <c r="E132" s="515"/>
      <c r="F132" s="344"/>
      <c r="G132" s="518"/>
      <c r="H132" s="344"/>
      <c r="I132" s="345"/>
      <c r="J132" s="345"/>
      <c r="K132" s="342"/>
      <c r="L132" s="518"/>
      <c r="M132" s="518"/>
      <c r="N132" s="518"/>
      <c r="O132" s="50"/>
      <c r="P132" s="55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x14ac:dyDescent="0.2">
      <c r="A133" s="59" t="s">
        <v>21</v>
      </c>
      <c r="B133" s="59" t="s">
        <v>84</v>
      </c>
      <c r="C133" s="342"/>
      <c r="D133" s="342"/>
      <c r="E133" s="345"/>
      <c r="F133" s="342"/>
      <c r="G133" s="352"/>
      <c r="H133" s="342"/>
      <c r="I133" s="345"/>
      <c r="J133" s="345"/>
      <c r="K133" s="342"/>
      <c r="L133" s="352"/>
      <c r="M133" s="352"/>
      <c r="N133" s="352"/>
      <c r="O133" s="50"/>
      <c r="P133" s="55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x14ac:dyDescent="0.2">
      <c r="A134" s="354">
        <v>2.1</v>
      </c>
      <c r="B134" s="464" t="s">
        <v>215</v>
      </c>
      <c r="C134" s="342"/>
      <c r="D134" s="342"/>
      <c r="E134" s="345"/>
      <c r="F134" s="342"/>
      <c r="G134" s="352"/>
      <c r="H134" s="342"/>
      <c r="I134" s="345"/>
      <c r="J134" s="345"/>
      <c r="K134" s="342"/>
      <c r="L134" s="352"/>
      <c r="M134" s="352"/>
      <c r="N134" s="352"/>
      <c r="O134" s="50"/>
      <c r="P134" s="55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x14ac:dyDescent="0.2">
      <c r="A135" s="50"/>
      <c r="B135" s="59" t="s">
        <v>78</v>
      </c>
      <c r="C135" s="345">
        <f>'form C'!C36/'prev form C'!C136-1</f>
        <v>-0.51214331095042742</v>
      </c>
      <c r="D135" s="345">
        <f>'form C'!D36/'prev form C'!D136-1</f>
        <v>-0.18854531401048447</v>
      </c>
      <c r="E135" s="345">
        <f>'form C'!E36/'prev form C'!E136-1</f>
        <v>0.12889485971017045</v>
      </c>
      <c r="F135" s="342">
        <f>'form C'!F36/'prev form C'!F136-1</f>
        <v>-0.30321394622393638</v>
      </c>
      <c r="G135" s="352">
        <f>'form C'!G36/'prev form C'!G136-1</f>
        <v>0.2361047252535371</v>
      </c>
      <c r="H135" s="342">
        <f>'form C'!H36/'prev form C'!H136-1</f>
        <v>5.0052990015065246E-2</v>
      </c>
      <c r="I135" s="345">
        <f>('form C'!I36+'form C'!L36)/'prev form C'!I136-1</f>
        <v>-0.6471700564400884</v>
      </c>
      <c r="J135" s="345">
        <f>('form C'!J36+'form C'!M36)/'prev form C'!J136-1</f>
        <v>-0.46851860195595585</v>
      </c>
      <c r="K135" s="342">
        <f>('form C'!K36+'form C'!N36)/'prev form C'!K136-1</f>
        <v>1.1274905194727021</v>
      </c>
      <c r="L135" s="352"/>
      <c r="M135" s="352"/>
      <c r="N135" s="352"/>
      <c r="O135" s="50"/>
      <c r="P135" s="55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x14ac:dyDescent="0.2">
      <c r="A136" s="50"/>
      <c r="B136" s="59" t="s">
        <v>79</v>
      </c>
      <c r="C136" s="345">
        <f>'form C'!C37/'prev form C'!C137-1</f>
        <v>-0.17324397949645687</v>
      </c>
      <c r="D136" s="345">
        <f>'form C'!D37/'prev form C'!D137-1</f>
        <v>0.218612139307097</v>
      </c>
      <c r="E136" s="345">
        <f>'form C'!E37/'prev form C'!E137-1</f>
        <v>0.22051687168491152</v>
      </c>
      <c r="F136" s="342">
        <f>'form C'!F37/'prev form C'!F137-1</f>
        <v>-0.17736065455734229</v>
      </c>
      <c r="G136" s="352">
        <f>'form C'!G37/'prev form C'!G137-1</f>
        <v>0.22894660696152758</v>
      </c>
      <c r="H136" s="342">
        <f>'form C'!H37/'prev form C'!H137-1</f>
        <v>0.20599710335001808</v>
      </c>
      <c r="I136" s="345">
        <f>('form C'!I37+'form C'!L37)/'prev form C'!I137-1</f>
        <v>-2.0746887966805017E-2</v>
      </c>
      <c r="J136" s="345">
        <f>('form C'!J37+'form C'!M37)/'prev form C'!J137-1</f>
        <v>-1.36030351700418E-2</v>
      </c>
      <c r="K136" s="342">
        <f>('form C'!K37+'form C'!N37)/'prev form C'!K137-1</f>
        <v>4.6489208633093524</v>
      </c>
      <c r="L136" s="352"/>
      <c r="M136" s="352"/>
      <c r="N136" s="352"/>
      <c r="O136" s="50"/>
      <c r="P136" s="55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x14ac:dyDescent="0.2">
      <c r="A137" s="50"/>
      <c r="B137" s="59" t="s">
        <v>233</v>
      </c>
      <c r="C137" s="345">
        <f>'form C'!C38/'prev form C'!C138-1</f>
        <v>-0.777301990142377</v>
      </c>
      <c r="D137" s="345">
        <f>'form C'!D38/'prev form C'!D138-1</f>
        <v>-0.30849832405333955</v>
      </c>
      <c r="E137" s="345">
        <f>'form C'!E38/'prev form C'!E138-1</f>
        <v>-0.19320351279114167</v>
      </c>
      <c r="F137" s="342">
        <f>'form C'!F38/'prev form C'!F138-1</f>
        <v>-0.56310679611650483</v>
      </c>
      <c r="G137" s="352">
        <f>'form C'!G38/'prev form C'!G138-1</f>
        <v>-0.60829336271713763</v>
      </c>
      <c r="H137" s="342">
        <f>'form C'!H38/'prev form C'!H138-1</f>
        <v>-0.36393442622950822</v>
      </c>
      <c r="I137" s="345">
        <f>('form C'!I38+'form C'!L38)/'prev form C'!I138-1</f>
        <v>-0.78868559280930417</v>
      </c>
      <c r="J137" s="345">
        <f>('form C'!J38+'form C'!M38)/'prev form C'!J138-1</f>
        <v>-0.27448158314047355</v>
      </c>
      <c r="K137" s="342">
        <f>('form C'!K38+'form C'!N38)/'prev form C'!K138-1</f>
        <v>0.98491704374057321</v>
      </c>
      <c r="L137" s="352"/>
      <c r="M137" s="352"/>
      <c r="N137" s="352"/>
      <c r="O137" s="50"/>
      <c r="P137" s="55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x14ac:dyDescent="0.2">
      <c r="A138" s="50"/>
      <c r="B138" s="343" t="s">
        <v>234</v>
      </c>
      <c r="C138" s="345">
        <f>'form C'!C39/'prev form C'!C139-1</f>
        <v>-0.27272727272727271</v>
      </c>
      <c r="D138" s="345">
        <f>'form C'!D39/'prev form C'!D139-1</f>
        <v>0.36843062302176022</v>
      </c>
      <c r="E138" s="345"/>
      <c r="F138" s="342">
        <f>'form C'!F39/'prev form C'!F139-1</f>
        <v>0.60344827586206895</v>
      </c>
      <c r="G138" s="352">
        <f>'form C'!G39/'prev form C'!G139-1</f>
        <v>0.95363200799291548</v>
      </c>
      <c r="H138" s="342"/>
      <c r="I138" s="345">
        <f>('form C'!I39+'form C'!L39)/'prev form C'!I139-1</f>
        <v>-0.95945945945945943</v>
      </c>
      <c r="J138" s="345">
        <f>('form C'!J39+'form C'!M39)/'prev form C'!J139-1</f>
        <v>-0.94347080278308881</v>
      </c>
      <c r="K138" s="342"/>
      <c r="L138" s="352"/>
      <c r="M138" s="352"/>
      <c r="N138" s="352"/>
      <c r="O138" s="50"/>
      <c r="P138" s="55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x14ac:dyDescent="0.2">
      <c r="A139" s="50"/>
      <c r="B139" s="59" t="s">
        <v>237</v>
      </c>
      <c r="C139" s="356">
        <f>'form C'!C40/'prev form C'!C140-1</f>
        <v>-0.44084391474623519</v>
      </c>
      <c r="D139" s="356">
        <f>'form C'!D40/'prev form C'!D140-1</f>
        <v>-9.3834563918261504E-2</v>
      </c>
      <c r="E139" s="356">
        <f>'form C'!E40/'prev form C'!E140-1</f>
        <v>0.16889547166758057</v>
      </c>
      <c r="F139" s="355">
        <f>'form C'!F40/'prev form C'!F140-1</f>
        <v>-0.24252374784846231</v>
      </c>
      <c r="G139" s="517">
        <f>'form C'!G40/'prev form C'!G140-1</f>
        <v>0.23034566688308589</v>
      </c>
      <c r="H139" s="355">
        <f>'form C'!H40/'prev form C'!H140-1</f>
        <v>0.12303699869543117</v>
      </c>
      <c r="I139" s="356">
        <f>('form C'!I40+'form C'!L40)/'prev form C'!I140-1</f>
        <v>-0.65553904195724244</v>
      </c>
      <c r="J139" s="356">
        <f>('form C'!J40+'form C'!M40)/'prev form C'!J140-1</f>
        <v>-0.44556117200241863</v>
      </c>
      <c r="K139" s="355">
        <f>('form C'!K40+'form C'!N40)/'prev form C'!K140-1</f>
        <v>1.2584163374325303</v>
      </c>
      <c r="L139" s="352"/>
      <c r="M139" s="352"/>
      <c r="N139" s="352"/>
      <c r="O139" s="50"/>
      <c r="P139" s="55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x14ac:dyDescent="0.2">
      <c r="A140" s="354">
        <v>2.2000000000000002</v>
      </c>
      <c r="B140" s="464" t="s">
        <v>216</v>
      </c>
      <c r="C140" s="342"/>
      <c r="D140" s="342"/>
      <c r="E140" s="345"/>
      <c r="F140" s="342"/>
      <c r="G140" s="352"/>
      <c r="H140" s="342"/>
      <c r="I140" s="345"/>
      <c r="J140" s="345"/>
      <c r="K140" s="342"/>
      <c r="L140" s="352"/>
      <c r="M140" s="352"/>
      <c r="N140" s="352"/>
      <c r="O140" s="50"/>
      <c r="P140" s="55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x14ac:dyDescent="0.2">
      <c r="A141" s="50"/>
      <c r="B141" s="59" t="s">
        <v>78</v>
      </c>
      <c r="C141" s="345">
        <f>'form C'!C42/'prev form C'!C142-1</f>
        <v>-0.19703264094955486</v>
      </c>
      <c r="D141" s="345">
        <f>'form C'!D42/'prev form C'!D142-1</f>
        <v>0.12004002442485961</v>
      </c>
      <c r="E141" s="345">
        <f>'form C'!E42/'prev form C'!E142-1</f>
        <v>-0.84849322643074365</v>
      </c>
      <c r="F141" s="342">
        <f>'form C'!F42/'prev form C'!F142-1</f>
        <v>-0.19569120287253139</v>
      </c>
      <c r="G141" s="352">
        <f>'form C'!G42/'prev form C'!G142-1</f>
        <v>0.13130636118435945</v>
      </c>
      <c r="H141" s="342">
        <f>'form C'!H42/'prev form C'!H142-1</f>
        <v>-0.84849322643074365</v>
      </c>
      <c r="I141" s="345">
        <f>('form C'!I42+'form C'!L42)/'prev form C'!I142-1</f>
        <v>-0.3571428571428571</v>
      </c>
      <c r="J141" s="345">
        <f>('form C'!J42+'form C'!M42)/'prev form C'!J142-1</f>
        <v>-0.62968783484534607</v>
      </c>
      <c r="K141" s="342"/>
      <c r="L141" s="352"/>
      <c r="M141" s="352"/>
      <c r="N141" s="352"/>
      <c r="O141" s="50"/>
      <c r="P141" s="55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x14ac:dyDescent="0.2">
      <c r="A142" s="50"/>
      <c r="B142" s="59" t="s">
        <v>79</v>
      </c>
      <c r="C142" s="345">
        <f>'form C'!C43/'prev form C'!C143-1</f>
        <v>0.12325364793542382</v>
      </c>
      <c r="D142" s="345">
        <f>'form C'!D43/'prev form C'!D143-1</f>
        <v>0.12930549014341164</v>
      </c>
      <c r="E142" s="345"/>
      <c r="F142" s="342">
        <f>'form C'!F43/'prev form C'!F143-1</f>
        <v>0.12527267061389846</v>
      </c>
      <c r="G142" s="352">
        <f>'form C'!G43/'prev form C'!G143-1</f>
        <v>0.13030473179113478</v>
      </c>
      <c r="H142" s="342"/>
      <c r="I142" s="345">
        <f>('form C'!I43+'form C'!L43)/'prev form C'!I143-1</f>
        <v>-0.41666666666666663</v>
      </c>
      <c r="J142" s="345">
        <f>('form C'!J43+'form C'!M43)/'prev form C'!J143-1</f>
        <v>-0.17568321249302843</v>
      </c>
      <c r="K142" s="342"/>
      <c r="L142" s="352"/>
      <c r="M142" s="352"/>
      <c r="N142" s="352"/>
      <c r="O142" s="50"/>
      <c r="P142" s="55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x14ac:dyDescent="0.2">
      <c r="A143" s="50"/>
      <c r="B143" s="59" t="s">
        <v>233</v>
      </c>
      <c r="C143" s="345">
        <f>'form C'!C44/'prev form C'!C144-1</f>
        <v>-0.26888217522658608</v>
      </c>
      <c r="D143" s="345">
        <f>'form C'!D44/'prev form C'!D144-1</f>
        <v>-0.22668918390642834</v>
      </c>
      <c r="E143" s="345"/>
      <c r="F143" s="342">
        <f>'form C'!F44/'prev form C'!F144-1</f>
        <v>-0.26888217522658608</v>
      </c>
      <c r="G143" s="352">
        <f>'form C'!G44/'prev form C'!G144-1</f>
        <v>-0.22668918390642834</v>
      </c>
      <c r="H143" s="342"/>
      <c r="I143" s="345"/>
      <c r="J143" s="345"/>
      <c r="K143" s="342"/>
      <c r="L143" s="352"/>
      <c r="M143" s="352"/>
      <c r="N143" s="352"/>
      <c r="O143" s="50"/>
      <c r="P143" s="55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x14ac:dyDescent="0.2">
      <c r="A144" s="50"/>
      <c r="B144" s="343" t="s">
        <v>234</v>
      </c>
      <c r="C144" s="345">
        <f>'form C'!C45/'prev form C'!C145-1</f>
        <v>-2.6109660574412552E-2</v>
      </c>
      <c r="D144" s="345">
        <f>'form C'!D45/'prev form C'!D145-1</f>
        <v>2.1903153895872718E-2</v>
      </c>
      <c r="E144" s="345"/>
      <c r="F144" s="342">
        <f>'form C'!F45/'prev form C'!F145-1</f>
        <v>-2.6109660574412552E-2</v>
      </c>
      <c r="G144" s="352">
        <f>'form C'!G45/'prev form C'!G145-1</f>
        <v>2.1903153895872718E-2</v>
      </c>
      <c r="H144" s="342"/>
      <c r="I144" s="345"/>
      <c r="J144" s="345"/>
      <c r="K144" s="342"/>
      <c r="L144" s="352"/>
      <c r="M144" s="352"/>
      <c r="N144" s="352"/>
      <c r="O144" s="50"/>
      <c r="P144" s="55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x14ac:dyDescent="0.2">
      <c r="A145" s="50"/>
      <c r="B145" s="59" t="s">
        <v>237</v>
      </c>
      <c r="C145" s="356">
        <f>'form C'!C46/'prev form C'!C146-1</f>
        <v>-4.8907388137356955E-2</v>
      </c>
      <c r="D145" s="356">
        <f>'form C'!D46/'prev form C'!D146-1</f>
        <v>0.10814275923011807</v>
      </c>
      <c r="E145" s="356">
        <f>'form C'!E46/'prev form C'!E146-1</f>
        <v>-0.73541609068288638</v>
      </c>
      <c r="F145" s="355">
        <f>'form C'!F46/'prev form C'!F146-1</f>
        <v>-4.7201882845188337E-2</v>
      </c>
      <c r="G145" s="517">
        <f>'form C'!G46/'prev form C'!G146-1</f>
        <v>0.11320447741126505</v>
      </c>
      <c r="H145" s="355">
        <f>'form C'!H46/'prev form C'!H146-1</f>
        <v>-0.73541609068288638</v>
      </c>
      <c r="I145" s="356">
        <f>('form C'!I46+'form C'!L46)/'prev form C'!I146-1</f>
        <v>-0.375</v>
      </c>
      <c r="J145" s="356">
        <f>('form C'!J46+'form C'!M46)/'prev form C'!J146-1</f>
        <v>-0.53710548763150412</v>
      </c>
      <c r="K145" s="355"/>
      <c r="L145" s="352"/>
      <c r="M145" s="352"/>
      <c r="N145" s="352"/>
      <c r="O145" s="50"/>
      <c r="P145" s="55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x14ac:dyDescent="0.2">
      <c r="A146" s="354">
        <v>2.2999999999999998</v>
      </c>
      <c r="B146" s="464" t="s">
        <v>82</v>
      </c>
      <c r="C146" s="342"/>
      <c r="D146" s="342"/>
      <c r="E146" s="345"/>
      <c r="F146" s="342"/>
      <c r="G146" s="352"/>
      <c r="H146" s="342"/>
      <c r="I146" s="345"/>
      <c r="J146" s="345"/>
      <c r="K146" s="342"/>
      <c r="L146" s="352"/>
      <c r="M146" s="352"/>
      <c r="N146" s="352"/>
      <c r="O146" s="50"/>
      <c r="P146" s="55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x14ac:dyDescent="0.2">
      <c r="A147" s="50"/>
      <c r="B147" s="59" t="s">
        <v>78</v>
      </c>
      <c r="C147" s="345">
        <f>'form C'!C48/'prev form C'!C148-1</f>
        <v>-0.16237104432743232</v>
      </c>
      <c r="D147" s="345">
        <f>'form C'!D48/'prev form C'!D148-1</f>
        <v>0.1004618258536234</v>
      </c>
      <c r="E147" s="345">
        <f>'form C'!E48/'prev form C'!E148-1</f>
        <v>-0.12128076347960781</v>
      </c>
      <c r="F147" s="342">
        <f>'form C'!F48/'prev form C'!F148-1</f>
        <v>-7.0140148973123706E-2</v>
      </c>
      <c r="G147" s="352">
        <f>'form C'!G48/'prev form C'!G148-1</f>
        <v>1.8700329019841977E-2</v>
      </c>
      <c r="H147" s="342">
        <f>'form C'!H48/'prev form C'!H148-1</f>
        <v>-0.26200283469495034</v>
      </c>
      <c r="I147" s="345">
        <f>('form C'!I48+'form C'!L48)/'prev form C'!I148-1</f>
        <v>-0.77415888987675252</v>
      </c>
      <c r="J147" s="345">
        <f>('form C'!J48+'form C'!M48)/'prev form C'!J148-1</f>
        <v>5.0174176460500979</v>
      </c>
      <c r="K147" s="342">
        <f>('form C'!K48+'form C'!N48)/'prev form C'!K148-1</f>
        <v>0.16784633842717378</v>
      </c>
      <c r="L147" s="352"/>
      <c r="M147" s="352"/>
      <c r="N147" s="352"/>
      <c r="O147" s="50"/>
      <c r="P147" s="55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x14ac:dyDescent="0.2">
      <c r="A148" s="50"/>
      <c r="B148" s="59" t="s">
        <v>79</v>
      </c>
      <c r="C148" s="345">
        <f>'form C'!C49/'prev form C'!C149-1</f>
        <v>-4.4596823835970301E-2</v>
      </c>
      <c r="D148" s="345">
        <f>'form C'!D49/'prev form C'!D149-1</f>
        <v>0.16378438261973516</v>
      </c>
      <c r="E148" s="345">
        <f>'form C'!E49/'prev form C'!E149-1</f>
        <v>-1.9390422173304334E-4</v>
      </c>
      <c r="F148" s="342">
        <f>'form C'!F49/'prev form C'!F149-1</f>
        <v>0.1342243021384899</v>
      </c>
      <c r="G148" s="352">
        <f>'form C'!G49/'prev form C'!G149-1</f>
        <v>0.15606420536211973</v>
      </c>
      <c r="H148" s="342">
        <f>'form C'!H49/'prev form C'!H149-1</f>
        <v>-0.12396821739112407</v>
      </c>
      <c r="I148" s="345">
        <f>('form C'!I49+'form C'!L49)/'prev form C'!I149-1</f>
        <v>-0.92536278615622491</v>
      </c>
      <c r="J148" s="345">
        <f>('form C'!J49+'form C'!M49)/'prev form C'!J149-1</f>
        <v>1.007912051972423</v>
      </c>
      <c r="K148" s="342">
        <f>('form C'!K49+'form C'!N49)/'prev form C'!K149-1</f>
        <v>0.18744444869911914</v>
      </c>
      <c r="L148" s="352"/>
      <c r="M148" s="352"/>
      <c r="N148" s="352"/>
      <c r="O148" s="50"/>
      <c r="P148" s="55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x14ac:dyDescent="0.2">
      <c r="A149" s="50"/>
      <c r="B149" s="59" t="s">
        <v>233</v>
      </c>
      <c r="C149" s="345">
        <f>'form C'!C50/'prev form C'!C150-1</f>
        <v>-4.8076342144841022E-2</v>
      </c>
      <c r="D149" s="345">
        <f>'form C'!D50/'prev form C'!D150-1</f>
        <v>0.93947601263258784</v>
      </c>
      <c r="E149" s="345"/>
      <c r="F149" s="342">
        <f>'form C'!F50/'prev form C'!F150-1</f>
        <v>2.5477707006369421E-2</v>
      </c>
      <c r="G149" s="352">
        <f>'form C'!G50/'prev form C'!G150-1</f>
        <v>0.95842736041157162</v>
      </c>
      <c r="H149" s="342">
        <f>'form C'!H50/'prev form C'!H150-1</f>
        <v>1.6792125072379926E-2</v>
      </c>
      <c r="I149" s="345">
        <f>('form C'!I50+'form C'!L50)/'prev form C'!I150-1</f>
        <v>-0.64215561843114322</v>
      </c>
      <c r="J149" s="345">
        <f>('form C'!J50+'form C'!M50)/'prev form C'!J150-1</f>
        <v>0.33681340230215384</v>
      </c>
      <c r="K149" s="342">
        <f>('form C'!K50+'form C'!N50)/'prev form C'!K150-1</f>
        <v>-0.41816009444678248</v>
      </c>
      <c r="L149" s="352"/>
      <c r="M149" s="352"/>
      <c r="N149" s="352"/>
      <c r="O149" s="50"/>
      <c r="P149" s="55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x14ac:dyDescent="0.2">
      <c r="A150" s="50"/>
      <c r="B150" s="343" t="s">
        <v>234</v>
      </c>
      <c r="C150" s="345">
        <f>'form C'!C51/'prev form C'!C151-1</f>
        <v>-0.38514442916093539</v>
      </c>
      <c r="D150" s="345">
        <f>'form C'!D51/'prev form C'!D151-1</f>
        <v>-0.44436952981884792</v>
      </c>
      <c r="E150" s="345"/>
      <c r="F150" s="342">
        <f>'form C'!F51/'prev form C'!F151-1</f>
        <v>-0.38514442916093539</v>
      </c>
      <c r="G150" s="352">
        <f>'form C'!G51/'prev form C'!G151-1</f>
        <v>-0.44436952981884792</v>
      </c>
      <c r="H150" s="342"/>
      <c r="I150" s="345"/>
      <c r="J150" s="345"/>
      <c r="K150" s="342"/>
      <c r="L150" s="352"/>
      <c r="M150" s="352"/>
      <c r="N150" s="352"/>
      <c r="O150" s="50"/>
      <c r="P150" s="55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x14ac:dyDescent="0.2">
      <c r="A151" s="50"/>
      <c r="B151" s="59" t="s">
        <v>237</v>
      </c>
      <c r="C151" s="356">
        <f>'form C'!C52/'prev form C'!C152-1</f>
        <v>-0.11885912931278309</v>
      </c>
      <c r="D151" s="356">
        <f>'form C'!D52/'prev form C'!D152-1</f>
        <v>0.12588619437203175</v>
      </c>
      <c r="E151" s="356">
        <f>'form C'!E52/'prev form C'!E152-1</f>
        <v>-5.6809282665053806E-2</v>
      </c>
      <c r="F151" s="355">
        <f>'form C'!F52/'prev form C'!F152-1</f>
        <v>2.3386877060505018E-3</v>
      </c>
      <c r="G151" s="517">
        <f>'form C'!G52/'prev form C'!G152-1</f>
        <v>8.3263576275477869E-2</v>
      </c>
      <c r="H151" s="355">
        <f>'form C'!H52/'prev form C'!H152-1</f>
        <v>-0.18864177837954232</v>
      </c>
      <c r="I151" s="356">
        <f>('form C'!I52+'form C'!L52)/'prev form C'!I152-1</f>
        <v>-0.85235902514754236</v>
      </c>
      <c r="J151" s="356">
        <f>('form C'!J52+'form C'!M52)/'prev form C'!J152-1</f>
        <v>3.4783138138192671</v>
      </c>
      <c r="K151" s="355">
        <f>('form C'!K52+'form C'!N52)/'prev form C'!K152-1</f>
        <v>0.17324673742501973</v>
      </c>
      <c r="L151" s="352"/>
      <c r="M151" s="352"/>
      <c r="N151" s="352"/>
      <c r="O151" s="50"/>
      <c r="P151" s="55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x14ac:dyDescent="0.2">
      <c r="A152" s="354">
        <v>2.4</v>
      </c>
      <c r="B152" s="464" t="s">
        <v>183</v>
      </c>
      <c r="C152" s="342"/>
      <c r="D152" s="342"/>
      <c r="E152" s="345"/>
      <c r="F152" s="342"/>
      <c r="G152" s="352"/>
      <c r="H152" s="342"/>
      <c r="I152" s="345"/>
      <c r="J152" s="345"/>
      <c r="K152" s="342"/>
      <c r="L152" s="352"/>
      <c r="M152" s="352"/>
      <c r="N152" s="352"/>
      <c r="O152" s="50"/>
      <c r="P152" s="55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x14ac:dyDescent="0.2">
      <c r="A153" s="50"/>
      <c r="B153" s="59" t="s">
        <v>78</v>
      </c>
      <c r="C153" s="345">
        <f>'form C'!C54/'prev form C'!C154-1</f>
        <v>-0.15764888812595967</v>
      </c>
      <c r="D153" s="345">
        <f>'form C'!D54/'prev form C'!D154-1</f>
        <v>0.19825040255031245</v>
      </c>
      <c r="E153" s="345">
        <f>'form C'!E54/'prev form C'!E154-1</f>
        <v>-0.62382584400601304</v>
      </c>
      <c r="F153" s="342">
        <f>'form C'!F54/'prev form C'!F154-1</f>
        <v>-0.24999495632699142</v>
      </c>
      <c r="G153" s="352">
        <f>'form C'!G54/'prev form C'!G154-1</f>
        <v>-8.1927921223879929E-3</v>
      </c>
      <c r="H153" s="342">
        <f>'form C'!H54/'prev form C'!H154-1</f>
        <v>-1.2592831772683222E-2</v>
      </c>
      <c r="I153" s="345">
        <f>('form C'!I54+'form C'!L54)/'prev form C'!I154-1</f>
        <v>-4.7337321737724203E-2</v>
      </c>
      <c r="J153" s="345">
        <f>('form C'!J54+'form C'!M54)/'prev form C'!J154-1</f>
        <v>0.45742282087383912</v>
      </c>
      <c r="K153" s="342">
        <f>('form C'!K54+'form C'!N54)/'prev form C'!K154-1</f>
        <v>-0.71529342411783592</v>
      </c>
      <c r="L153" s="352"/>
      <c r="M153" s="352"/>
      <c r="N153" s="352"/>
      <c r="O153" s="50"/>
      <c r="P153" s="55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x14ac:dyDescent="0.2">
      <c r="A154" s="50"/>
      <c r="B154" s="59" t="s">
        <v>79</v>
      </c>
      <c r="C154" s="345">
        <f>'form C'!C55/'prev form C'!C155-1</f>
        <v>-6.4661703668858816E-2</v>
      </c>
      <c r="D154" s="345">
        <f>'form C'!D55/'prev form C'!D155-1</f>
        <v>6.864024724927642E-2</v>
      </c>
      <c r="E154" s="345">
        <f>'form C'!E55/'prev form C'!E155-1</f>
        <v>0.3867147925585217</v>
      </c>
      <c r="F154" s="342">
        <f>'form C'!F55/'prev form C'!F155-1</f>
        <v>4.88447199334896E-3</v>
      </c>
      <c r="G154" s="352">
        <f>'form C'!G55/'prev form C'!G155-1</f>
        <v>7.631106931838616E-2</v>
      </c>
      <c r="H154" s="342">
        <f>'form C'!H55/'prev form C'!H155-1</f>
        <v>0.88056217023859551</v>
      </c>
      <c r="I154" s="345">
        <f>('form C'!I55+'form C'!L55)/'prev form C'!I155-1</f>
        <v>-0.34822391877724646</v>
      </c>
      <c r="J154" s="345">
        <f>('form C'!J55+'form C'!M55)/'prev form C'!J155-1</f>
        <v>4.5339587284324745E-2</v>
      </c>
      <c r="K154" s="342">
        <f>('form C'!K55+'form C'!N55)/'prev form C'!K155-1</f>
        <v>-0.36233766000701406</v>
      </c>
      <c r="L154" s="352"/>
      <c r="M154" s="352"/>
      <c r="N154" s="352"/>
      <c r="O154" s="50"/>
      <c r="P154" s="55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x14ac:dyDescent="0.2">
      <c r="A155" s="50"/>
      <c r="B155" s="59" t="s">
        <v>233</v>
      </c>
      <c r="C155" s="345">
        <f>'form C'!C56/'prev form C'!C156-1</f>
        <v>4.173489582996047</v>
      </c>
      <c r="D155" s="345">
        <f>'form C'!D56/'prev form C'!D156-1</f>
        <v>0.58810622348298791</v>
      </c>
      <c r="E155" s="345">
        <f>'form C'!E56/'prev form C'!E156-1</f>
        <v>-0.36859529674610136</v>
      </c>
      <c r="F155" s="342">
        <f>'form C'!F56/'prev form C'!F156-1</f>
        <v>-0.44441096161969962</v>
      </c>
      <c r="G155" s="352">
        <f>'form C'!G56/'prev form C'!G156-1</f>
        <v>-0.57440963334138351</v>
      </c>
      <c r="H155" s="342">
        <f>'form C'!H56/'prev form C'!H156-1</f>
        <v>0.36083122522200983</v>
      </c>
      <c r="I155" s="345">
        <f>('form C'!I56+'form C'!L56)/'prev form C'!I156-1</f>
        <v>10.265845564323866</v>
      </c>
      <c r="J155" s="345">
        <f>('form C'!J56+'form C'!M56)/'prev form C'!J156-1</f>
        <v>0.66525964125336023</v>
      </c>
      <c r="K155" s="342">
        <f>('form C'!K56+'form C'!N56)/'prev form C'!K156-1</f>
        <v>-0.98689866939611059</v>
      </c>
      <c r="L155" s="352"/>
      <c r="M155" s="352"/>
      <c r="N155" s="352"/>
      <c r="O155" s="50"/>
      <c r="P155" s="55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x14ac:dyDescent="0.2">
      <c r="A156" s="50"/>
      <c r="B156" s="343" t="s">
        <v>234</v>
      </c>
      <c r="C156" s="345">
        <f>'form C'!C57/'prev form C'!C157-1</f>
        <v>0.21411419199386783</v>
      </c>
      <c r="D156" s="345">
        <f>'form C'!D57/'prev form C'!D157-1</f>
        <v>-0.60045213754268878</v>
      </c>
      <c r="E156" s="345"/>
      <c r="F156" s="342">
        <f>'form C'!F57/'prev form C'!F157-1</f>
        <v>-0.69565217391304346</v>
      </c>
      <c r="G156" s="352">
        <f>'form C'!G57/'prev form C'!G157-1</f>
        <v>-0.61907793487991247</v>
      </c>
      <c r="H156" s="342"/>
      <c r="I156" s="345">
        <f>('form C'!I57+'form C'!L57)/'prev form C'!I157-1</f>
        <v>0.26471393703276025</v>
      </c>
      <c r="J156" s="345">
        <f>('form C'!J57+'form C'!M57)/'prev form C'!J157-1</f>
        <v>-2.6623027646425101E-2</v>
      </c>
      <c r="K156" s="342"/>
      <c r="L156" s="352"/>
      <c r="M156" s="352"/>
      <c r="N156" s="352"/>
      <c r="O156" s="50"/>
      <c r="P156" s="55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x14ac:dyDescent="0.2">
      <c r="A157" s="50"/>
      <c r="B157" s="59" t="s">
        <v>237</v>
      </c>
      <c r="C157" s="356">
        <f>'form C'!C58/'prev form C'!C158-1</f>
        <v>-8.2903994841693862E-2</v>
      </c>
      <c r="D157" s="356">
        <f>'form C'!D58/'prev form C'!D158-1</f>
        <v>0.18351521797004211</v>
      </c>
      <c r="E157" s="356">
        <f>'form C'!E58/'prev form C'!E158-1</f>
        <v>-0.4428064076467958</v>
      </c>
      <c r="F157" s="355">
        <f>'form C'!F58/'prev form C'!F158-1</f>
        <v>-0.14450569932793544</v>
      </c>
      <c r="G157" s="517">
        <f>'form C'!G58/'prev form C'!G158-1</f>
        <v>2.412015185164762E-4</v>
      </c>
      <c r="H157" s="355">
        <f>'form C'!H58/'prev form C'!H158-1</f>
        <v>0.42509504677300103</v>
      </c>
      <c r="I157" s="356">
        <f>('form C'!I58+'form C'!L58)/'prev form C'!I158-1</f>
        <v>1.9569709890981724E-2</v>
      </c>
      <c r="J157" s="356">
        <f>('form C'!J58+'form C'!M58)/'prev form C'!J158-1</f>
        <v>0.43091096413000707</v>
      </c>
      <c r="K157" s="355">
        <f>('form C'!K58+'form C'!N58)/'prev form C'!K158-1</f>
        <v>-0.69297770319325125</v>
      </c>
      <c r="L157" s="352"/>
      <c r="M157" s="352"/>
      <c r="N157" s="352"/>
      <c r="O157" s="50"/>
      <c r="P157" s="55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x14ac:dyDescent="0.2">
      <c r="A158" s="50"/>
      <c r="B158" s="59"/>
      <c r="C158" s="344"/>
      <c r="D158" s="344"/>
      <c r="E158" s="515"/>
      <c r="F158" s="344"/>
      <c r="G158" s="518"/>
      <c r="H158" s="344"/>
      <c r="I158" s="345"/>
      <c r="J158" s="345"/>
      <c r="K158" s="342"/>
      <c r="L158" s="518"/>
      <c r="M158" s="518"/>
      <c r="N158" s="518"/>
      <c r="O158" s="50"/>
      <c r="P158" s="55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x14ac:dyDescent="0.2">
      <c r="A159" s="59" t="s">
        <v>227</v>
      </c>
      <c r="B159" s="59"/>
      <c r="C159" s="356">
        <f>'form C'!C60/'prev form C'!C160-1</f>
        <v>-0.21039932377594894</v>
      </c>
      <c r="D159" s="356">
        <f>'form C'!D60/'prev form C'!D160-1</f>
        <v>5.0485155392815395E-2</v>
      </c>
      <c r="E159" s="356">
        <f>'form C'!E60/'prev form C'!E160-1</f>
        <v>-3.7617329308539449E-2</v>
      </c>
      <c r="F159" s="355">
        <f>'form C'!F60/'prev form C'!F160-1</f>
        <v>-0.12957820156361399</v>
      </c>
      <c r="G159" s="517">
        <f>'form C'!G60/'prev form C'!G160-1</f>
        <v>0.11034183898152961</v>
      </c>
      <c r="H159" s="355">
        <f>'form C'!H60/'prev form C'!H160-1</f>
        <v>7.6253460537178741E-2</v>
      </c>
      <c r="I159" s="356">
        <f>('form C'!I60+'form C'!L60)/'prev form C'!I160-1</f>
        <v>-0.36251369457231108</v>
      </c>
      <c r="J159" s="356">
        <f>('form C'!J60+'form C'!M60)/'prev form C'!J160-1</f>
        <v>-4.3593373017186354E-2</v>
      </c>
      <c r="K159" s="355">
        <f>('form C'!K60+'form C'!N60)/'prev form C'!K160-1</f>
        <v>-0.30817458427336053</v>
      </c>
      <c r="L159" s="352"/>
      <c r="M159" s="352"/>
      <c r="N159" s="352"/>
      <c r="O159" s="50"/>
      <c r="P159" s="55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x14ac:dyDescent="0.2">
      <c r="A160" s="50"/>
      <c r="B160" s="59"/>
      <c r="C160" s="440"/>
      <c r="D160" s="440"/>
      <c r="E160" s="516"/>
      <c r="F160" s="440"/>
      <c r="G160" s="519"/>
      <c r="H160" s="440"/>
      <c r="I160" s="345"/>
      <c r="J160" s="345"/>
      <c r="K160" s="342"/>
      <c r="L160" s="518"/>
      <c r="M160" s="518"/>
      <c r="N160" s="518"/>
      <c r="O160" s="50"/>
      <c r="P160" s="55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x14ac:dyDescent="0.2">
      <c r="A161" s="59" t="s">
        <v>85</v>
      </c>
      <c r="B161" s="50"/>
      <c r="C161" s="356">
        <f>'form C'!C62/'prev form C'!C162-1</f>
        <v>0.19819085139082726</v>
      </c>
      <c r="D161" s="356">
        <f>'form C'!D62/'prev form C'!D162-1</f>
        <v>5.9632956428970374E-2</v>
      </c>
      <c r="E161" s="356">
        <f>'form C'!E62/'prev form C'!E162-1</f>
        <v>7.0598217352729975E-2</v>
      </c>
      <c r="F161" s="355">
        <f>'form C'!F62/'prev form C'!F162-1</f>
        <v>2.6990599870848175E-2</v>
      </c>
      <c r="G161" s="517">
        <f>'form C'!G62/'prev form C'!G162-1</f>
        <v>9.9799829659158013E-2</v>
      </c>
      <c r="H161" s="355">
        <f>'form C'!H62/'prev form C'!H162-1</f>
        <v>6.1130936056843943E-2</v>
      </c>
      <c r="I161" s="356">
        <f>('form C'!I62+'form C'!L62)/'prev form C'!I162-1</f>
        <v>0.33839490274685646</v>
      </c>
      <c r="J161" s="356">
        <f>('form C'!J62+'form C'!M62)/'prev form C'!J162-1</f>
        <v>-4.4580776891722795E-4</v>
      </c>
      <c r="K161" s="355">
        <f>('form C'!K62+'form C'!N62)/'prev form C'!K162-1</f>
        <v>9.2520976035925129E-2</v>
      </c>
      <c r="L161" s="352"/>
      <c r="M161" s="352"/>
      <c r="N161" s="352"/>
      <c r="O161" s="50"/>
      <c r="P161" s="55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x14ac:dyDescent="0.2">
      <c r="A162" s="50"/>
      <c r="B162" s="50"/>
      <c r="C162" s="342"/>
      <c r="D162" s="342"/>
      <c r="E162" s="351"/>
      <c r="F162" s="342"/>
      <c r="G162" s="342"/>
      <c r="H162" s="342"/>
      <c r="I162" s="342"/>
      <c r="J162" s="342"/>
      <c r="K162" s="345"/>
      <c r="L162" s="352"/>
      <c r="M162" s="352"/>
      <c r="N162" s="352"/>
      <c r="O162" s="50"/>
      <c r="P162" s="55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x14ac:dyDescent="0.2">
      <c r="A163" s="346" t="s">
        <v>86</v>
      </c>
      <c r="B163" s="347" t="s">
        <v>87</v>
      </c>
      <c r="C163" s="348"/>
      <c r="D163" s="348"/>
      <c r="E163" s="351"/>
      <c r="F163" s="342"/>
      <c r="G163" s="342"/>
      <c r="H163" s="342"/>
      <c r="I163" s="342"/>
      <c r="J163" s="342"/>
      <c r="K163" s="345"/>
      <c r="L163" s="352"/>
      <c r="M163" s="352"/>
      <c r="N163" s="352"/>
      <c r="O163" s="50"/>
      <c r="P163" s="55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x14ac:dyDescent="0.2">
      <c r="A164" s="346" t="s">
        <v>10</v>
      </c>
      <c r="B164" s="347" t="s">
        <v>88</v>
      </c>
      <c r="C164" s="349"/>
      <c r="D164" s="349"/>
      <c r="E164" s="351"/>
      <c r="F164" s="342"/>
      <c r="G164" s="342"/>
      <c r="H164" s="342"/>
      <c r="I164" s="342"/>
      <c r="J164" s="342"/>
      <c r="K164" s="345"/>
      <c r="L164" s="352"/>
      <c r="M164" s="352"/>
      <c r="N164" s="352"/>
      <c r="O164" s="50"/>
      <c r="P164" s="55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x14ac:dyDescent="0.2">
      <c r="A165" s="354">
        <v>1.1000000000000001</v>
      </c>
      <c r="B165" s="513" t="s">
        <v>336</v>
      </c>
      <c r="C165" s="349"/>
      <c r="D165" s="349"/>
      <c r="E165" s="351"/>
      <c r="F165" s="342"/>
      <c r="G165" s="342"/>
      <c r="H165" s="342"/>
      <c r="I165" s="342"/>
      <c r="J165" s="342"/>
      <c r="K165" s="345"/>
      <c r="L165" s="352"/>
      <c r="M165" s="352"/>
      <c r="N165" s="352"/>
      <c r="O165" s="50"/>
      <c r="P165" s="55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x14ac:dyDescent="0.2">
      <c r="A166" s="346"/>
      <c r="B166" s="347" t="s">
        <v>78</v>
      </c>
      <c r="C166" s="345">
        <f>'form C'!C67/'prev form C'!C167-1</f>
        <v>-0.15777447831326208</v>
      </c>
      <c r="D166" s="345">
        <f>'form C'!D67/'prev form C'!D167-1</f>
        <v>0.16065569528153634</v>
      </c>
      <c r="E166" s="345"/>
      <c r="F166" s="345">
        <f>'form C'!F67/'prev form C'!F167-1</f>
        <v>-0.35611955134270878</v>
      </c>
      <c r="G166" s="345">
        <f>'form C'!G67/'prev form C'!G167-1</f>
        <v>-9.4925118982980283E-4</v>
      </c>
      <c r="H166" s="345"/>
      <c r="I166" s="345">
        <f>('form C'!I67+'form C'!I167)/'prev form C'!I167-1</f>
        <v>0.70093554146986525</v>
      </c>
      <c r="J166" s="345">
        <f>('form C'!J67+'form C'!J167)/'prev form C'!J167-1</f>
        <v>1.1769507274994515</v>
      </c>
      <c r="K166" s="345"/>
      <c r="L166" s="352"/>
      <c r="M166" s="352"/>
      <c r="N166" s="352"/>
      <c r="O166" s="50"/>
      <c r="P166" s="55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x14ac:dyDescent="0.2">
      <c r="A167" s="346"/>
      <c r="B167" s="347" t="s">
        <v>79</v>
      </c>
      <c r="C167" s="345">
        <f>'form C'!C68/'prev form C'!C168-1</f>
        <v>2.0903820799440087E-2</v>
      </c>
      <c r="D167" s="345">
        <f>'form C'!D68/'prev form C'!D168-1</f>
        <v>9.0528706285266658E-2</v>
      </c>
      <c r="E167" s="345"/>
      <c r="F167" s="345">
        <f>'form C'!F68/'prev form C'!F168-1</f>
        <v>0.16531922873906857</v>
      </c>
      <c r="G167" s="345">
        <f>'form C'!G68/'prev form C'!G168-1</f>
        <v>0.25052585011020567</v>
      </c>
      <c r="H167" s="345"/>
      <c r="I167" s="345">
        <f>('form C'!I68+'form C'!I168)/'prev form C'!I168-1</f>
        <v>0.43423721174791563</v>
      </c>
      <c r="J167" s="345">
        <f>('form C'!J68+'form C'!J168)/'prev form C'!J168-1</f>
        <v>0.40586632636829356</v>
      </c>
      <c r="K167" s="345"/>
      <c r="L167" s="352"/>
      <c r="M167" s="352"/>
      <c r="N167" s="352"/>
      <c r="O167" s="50"/>
      <c r="P167" s="55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x14ac:dyDescent="0.2">
      <c r="A168" s="346"/>
      <c r="B168" s="59" t="s">
        <v>233</v>
      </c>
      <c r="C168" s="345">
        <f>'form C'!C69/'prev form C'!C169-1</f>
        <v>0.32502556322143761</v>
      </c>
      <c r="D168" s="345">
        <f>'form C'!D69/'prev form C'!D169-1</f>
        <v>3.4721281579773278E-2</v>
      </c>
      <c r="E168" s="345"/>
      <c r="F168" s="345">
        <f>'form C'!F69/'prev form C'!F169-1</f>
        <v>-0.22978375448870059</v>
      </c>
      <c r="G168" s="345">
        <f>'form C'!G69/'prev form C'!G169-1</f>
        <v>-0.1919462535021218</v>
      </c>
      <c r="H168" s="345"/>
      <c r="I168" s="345">
        <f>('form C'!I69+'form C'!I169)/'prev form C'!I169-1</f>
        <v>1.3682186234817815</v>
      </c>
      <c r="J168" s="345">
        <f>('form C'!J69+'form C'!J169)/'prev form C'!J169-1</f>
        <v>0.96775510609902282</v>
      </c>
      <c r="K168" s="345"/>
      <c r="L168" s="352"/>
      <c r="M168" s="352"/>
      <c r="N168" s="352"/>
      <c r="O168" s="50"/>
      <c r="P168" s="55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x14ac:dyDescent="0.2">
      <c r="A169" s="346"/>
      <c r="B169" s="343" t="s">
        <v>234</v>
      </c>
      <c r="C169" s="345">
        <f>'form C'!C70/'prev form C'!C170-1</f>
        <v>0.55604591846069962</v>
      </c>
      <c r="D169" s="345">
        <f>'form C'!D70/'prev form C'!D170-1</f>
        <v>0.48600066248532081</v>
      </c>
      <c r="E169" s="345"/>
      <c r="F169" s="345">
        <f>'form C'!F70/'prev form C'!F170-1</f>
        <v>0.3687957689178194</v>
      </c>
      <c r="G169" s="345">
        <f>'form C'!G70/'prev form C'!G170-1</f>
        <v>8.8641647276359592E-3</v>
      </c>
      <c r="H169" s="345"/>
      <c r="I169" s="345">
        <f>('form C'!I70+'form C'!I170)/'prev form C'!I170-1</f>
        <v>2.1689981410516039</v>
      </c>
      <c r="J169" s="345">
        <f>('form C'!J70+'form C'!J170)/'prev form C'!J170-1</f>
        <v>2.9124443274946743</v>
      </c>
      <c r="K169" s="345"/>
      <c r="L169" s="352"/>
      <c r="M169" s="352"/>
      <c r="N169" s="352"/>
      <c r="O169" s="50"/>
      <c r="P169" s="55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x14ac:dyDescent="0.2">
      <c r="A170" s="346"/>
      <c r="B170" s="347"/>
      <c r="C170" s="356">
        <f>'form C'!C71/'prev form C'!C171-1</f>
        <v>0.26834571102125704</v>
      </c>
      <c r="D170" s="355">
        <f>'form C'!D71/'prev form C'!D171-1</f>
        <v>0.13522860236542389</v>
      </c>
      <c r="E170" s="345"/>
      <c r="F170" s="356">
        <f>'form C'!F71/'prev form C'!F171-1</f>
        <v>0.2077140654767009</v>
      </c>
      <c r="G170" s="355">
        <f>'form C'!G71/'prev form C'!G171-1</f>
        <v>0.11167424440879281</v>
      </c>
      <c r="H170" s="345"/>
      <c r="I170" s="356">
        <f>('form C'!I71+'form C'!I171)/'prev form C'!I171-1</f>
        <v>1.272345409253631</v>
      </c>
      <c r="J170" s="355">
        <f>('form C'!J71+'form C'!J171)/'prev form C'!J171-1</f>
        <v>1.0021614830806578</v>
      </c>
      <c r="K170" s="345"/>
      <c r="L170" s="352"/>
      <c r="M170" s="352"/>
      <c r="N170" s="352"/>
      <c r="O170" s="50"/>
      <c r="P170" s="55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x14ac:dyDescent="0.2">
      <c r="A171" s="354">
        <v>1.2</v>
      </c>
      <c r="B171" s="513" t="s">
        <v>357</v>
      </c>
      <c r="C171" s="349"/>
      <c r="D171" s="349"/>
      <c r="E171" s="351"/>
      <c r="F171" s="342"/>
      <c r="G171" s="342"/>
      <c r="H171" s="342"/>
      <c r="I171" s="345"/>
      <c r="J171" s="345"/>
      <c r="K171" s="345"/>
      <c r="L171" s="352"/>
      <c r="M171" s="352"/>
      <c r="N171" s="352"/>
      <c r="O171" s="50"/>
      <c r="P171" s="55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x14ac:dyDescent="0.2">
      <c r="A172" s="346"/>
      <c r="B172" s="347" t="s">
        <v>78</v>
      </c>
      <c r="C172" s="345">
        <f>'form C'!C73/'prev form C'!C173-1</f>
        <v>-0.2085236460050186</v>
      </c>
      <c r="D172" s="345">
        <f>'form C'!D73/'prev form C'!D173-1</f>
        <v>-0.21276364168472628</v>
      </c>
      <c r="E172" s="345"/>
      <c r="F172" s="345">
        <f>'form C'!F73/'prev form C'!F173-1</f>
        <v>-0.25218870893013323</v>
      </c>
      <c r="G172" s="345">
        <f>'form C'!G73/'prev form C'!G173-1</f>
        <v>-0.44249525786146715</v>
      </c>
      <c r="H172" s="345"/>
      <c r="I172" s="345">
        <f>('form C'!I73+'form C'!I173)/'prev form C'!I173-1</f>
        <v>1.1382405745062836</v>
      </c>
      <c r="J172" s="345">
        <f>('form C'!J73+'form C'!J173)/'prev form C'!J173-1</f>
        <v>2.0623982831254271</v>
      </c>
      <c r="K172" s="345"/>
      <c r="L172" s="352"/>
      <c r="M172" s="352"/>
      <c r="N172" s="352"/>
      <c r="O172" s="50"/>
      <c r="P172" s="55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x14ac:dyDescent="0.2">
      <c r="A173" s="346"/>
      <c r="B173" s="347" t="s">
        <v>79</v>
      </c>
      <c r="C173" s="345">
        <f>'form C'!C74/'prev form C'!C174-1</f>
        <v>-9.2803682374359764E-2</v>
      </c>
      <c r="D173" s="345">
        <f>'form C'!D74/'prev form C'!D174-1</f>
        <v>-3.8847684626247769E-2</v>
      </c>
      <c r="E173" s="345"/>
      <c r="F173" s="345">
        <f>'form C'!F74/'prev form C'!F174-1</f>
        <v>-0.26913156412781714</v>
      </c>
      <c r="G173" s="345">
        <f>'form C'!G74/'prev form C'!G174-1</f>
        <v>-0.13087431735778965</v>
      </c>
      <c r="H173" s="345"/>
      <c r="I173" s="345">
        <f>('form C'!I74+'form C'!I174)/'prev form C'!I174-1</f>
        <v>1.6831789791083351</v>
      </c>
      <c r="J173" s="345">
        <f>('form C'!J74+'form C'!J174)/'prev form C'!J174-1</f>
        <v>1.754042596660061</v>
      </c>
      <c r="K173" s="345"/>
      <c r="L173" s="352"/>
      <c r="M173" s="352"/>
      <c r="N173" s="352"/>
      <c r="O173" s="50"/>
      <c r="P173" s="55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x14ac:dyDescent="0.2">
      <c r="A174" s="346"/>
      <c r="B174" s="59" t="s">
        <v>233</v>
      </c>
      <c r="C174" s="345">
        <f>'form C'!C75/'prev form C'!C175-1</f>
        <v>0.37111163738949804</v>
      </c>
      <c r="D174" s="345">
        <f>'form C'!D75/'prev form C'!D175-1</f>
        <v>0.20006848214347284</v>
      </c>
      <c r="E174" s="345"/>
      <c r="F174" s="345">
        <f>'form C'!F75/'prev form C'!F175-1</f>
        <v>0.36240289665274861</v>
      </c>
      <c r="G174" s="345">
        <f>'form C'!G75/'prev form C'!G175-1</f>
        <v>0.19058766448775266</v>
      </c>
      <c r="H174" s="345"/>
      <c r="I174" s="345"/>
      <c r="J174" s="345"/>
      <c r="K174" s="345"/>
      <c r="L174" s="352"/>
      <c r="M174" s="352"/>
      <c r="N174" s="352"/>
      <c r="O174" s="50"/>
      <c r="P174" s="55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x14ac:dyDescent="0.2">
      <c r="A175" s="346"/>
      <c r="B175" s="343" t="s">
        <v>234</v>
      </c>
      <c r="C175" s="345">
        <f>'form C'!C76/'prev form C'!C176-1</f>
        <v>-6.7174205105239304E-3</v>
      </c>
      <c r="D175" s="345">
        <f>'form C'!D76/'prev form C'!D176-1</f>
        <v>0.24248894311422897</v>
      </c>
      <c r="E175" s="345"/>
      <c r="F175" s="345">
        <f>'form C'!F76/'prev form C'!F176-1</f>
        <v>0.5</v>
      </c>
      <c r="G175" s="345">
        <f>'form C'!G76/'prev form C'!G176-1</f>
        <v>0.16666666666666674</v>
      </c>
      <c r="H175" s="345"/>
      <c r="I175" s="345">
        <f>('form C'!I76+'form C'!I176)/'prev form C'!I176-1</f>
        <v>0.99282832810398913</v>
      </c>
      <c r="J175" s="345">
        <f>('form C'!J76+'form C'!J176)/'prev form C'!J176-1</f>
        <v>1.24276748813715</v>
      </c>
      <c r="K175" s="345"/>
      <c r="L175" s="352"/>
      <c r="M175" s="352"/>
      <c r="N175" s="352"/>
      <c r="O175" s="50"/>
      <c r="P175" s="55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x14ac:dyDescent="0.2">
      <c r="A176" s="346"/>
      <c r="B176" s="347"/>
      <c r="C176" s="356">
        <f>'form C'!C77/'prev form C'!C177-1</f>
        <v>-7.9776279668842709E-2</v>
      </c>
      <c r="D176" s="355">
        <f>'form C'!D77/'prev form C'!D177-1</f>
        <v>-6.7116376387559407E-2</v>
      </c>
      <c r="E176" s="345"/>
      <c r="F176" s="356">
        <f>'form C'!F77/'prev form C'!F177-1</f>
        <v>-0.23551980053913502</v>
      </c>
      <c r="G176" s="355">
        <f>'form C'!G77/'prev form C'!G177-1</f>
        <v>-0.21279221769865198</v>
      </c>
      <c r="H176" s="345"/>
      <c r="I176" s="356">
        <f>('form C'!I77+'form C'!I177)/'prev form C'!I177-1</f>
        <v>1.4480950716532681</v>
      </c>
      <c r="J176" s="355">
        <f>('form C'!J77+'form C'!J177)/'prev form C'!J177-1</f>
        <v>1.7202540042951515</v>
      </c>
      <c r="K176" s="345"/>
      <c r="L176" s="352"/>
      <c r="M176" s="352"/>
      <c r="N176" s="352"/>
      <c r="O176" s="50"/>
      <c r="P176" s="55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x14ac:dyDescent="0.2">
      <c r="A177" s="354">
        <v>1.3</v>
      </c>
      <c r="B177" s="513" t="s">
        <v>82</v>
      </c>
      <c r="C177" s="349"/>
      <c r="D177" s="349"/>
      <c r="E177" s="351"/>
      <c r="F177" s="342"/>
      <c r="G177" s="342"/>
      <c r="H177" s="342"/>
      <c r="I177" s="345"/>
      <c r="J177" s="345"/>
      <c r="K177" s="345"/>
      <c r="L177" s="352"/>
      <c r="M177" s="352"/>
      <c r="N177" s="352"/>
      <c r="O177" s="50"/>
      <c r="P177" s="55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x14ac:dyDescent="0.2">
      <c r="A178" s="346"/>
      <c r="B178" s="347" t="s">
        <v>78</v>
      </c>
      <c r="C178" s="345">
        <f>'form C'!C79/'prev form C'!C179-1</f>
        <v>0.48609431680773874</v>
      </c>
      <c r="D178" s="345">
        <f>'form C'!D79/'prev form C'!D179-1</f>
        <v>0.2702406355449245</v>
      </c>
      <c r="E178" s="345"/>
      <c r="F178" s="345">
        <f>'form C'!F79/'prev form C'!F179-1</f>
        <v>0.16687268232385666</v>
      </c>
      <c r="G178" s="345">
        <f>'form C'!G79/'prev form C'!G179-1</f>
        <v>-0.108982545764155</v>
      </c>
      <c r="H178" s="345"/>
      <c r="I178" s="345">
        <f>('form C'!I79+'form C'!I179)/'prev form C'!I179-1</f>
        <v>22</v>
      </c>
      <c r="J178" s="345">
        <f>('form C'!J79+'form C'!J179)/'prev form C'!J179-1</f>
        <v>32.558490849648642</v>
      </c>
      <c r="K178" s="345"/>
      <c r="L178" s="352"/>
      <c r="M178" s="352"/>
      <c r="N178" s="352"/>
      <c r="O178" s="50"/>
      <c r="P178" s="55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x14ac:dyDescent="0.2">
      <c r="A179" s="346"/>
      <c r="B179" s="347" t="s">
        <v>79</v>
      </c>
      <c r="C179" s="345">
        <f>'form C'!C80/'prev form C'!C180-1</f>
        <v>-2.0891364902506981E-2</v>
      </c>
      <c r="D179" s="345">
        <f>'form C'!D80/'prev form C'!D180-1</f>
        <v>0.23812216803691233</v>
      </c>
      <c r="E179" s="345"/>
      <c r="F179" s="345">
        <f>'form C'!F80/'prev form C'!F180-1</f>
        <v>-6.6714490674318561E-2</v>
      </c>
      <c r="G179" s="345">
        <f>'form C'!G80/'prev form C'!G180-1</f>
        <v>4.504634994206258E-2</v>
      </c>
      <c r="H179" s="345"/>
      <c r="I179" s="345">
        <f>('form C'!I80+'form C'!I180)/'prev form C'!I180-1</f>
        <v>3.3095238095238093</v>
      </c>
      <c r="J179" s="345">
        <f>('form C'!J80+'form C'!J180)/'prev form C'!J180-1</f>
        <v>55.386939010356734</v>
      </c>
      <c r="K179" s="345"/>
      <c r="L179" s="352"/>
      <c r="M179" s="352"/>
      <c r="N179" s="352"/>
      <c r="O179" s="50"/>
      <c r="P179" s="55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x14ac:dyDescent="0.2">
      <c r="A180" s="346"/>
      <c r="B180" s="59" t="s">
        <v>233</v>
      </c>
      <c r="C180" s="345">
        <f>'form C'!C81/'prev form C'!C181-1</f>
        <v>0.5714285714285714</v>
      </c>
      <c r="D180" s="345">
        <f>'form C'!D81/'prev form C'!D181-1</f>
        <v>0.26348547717842319</v>
      </c>
      <c r="E180" s="345"/>
      <c r="F180" s="345">
        <f>'form C'!F81/'prev form C'!F181-1</f>
        <v>0.56043956043956045</v>
      </c>
      <c r="G180" s="345">
        <f>'form C'!G81/'prev form C'!G181-1</f>
        <v>0.25726141078838172</v>
      </c>
      <c r="H180" s="345"/>
      <c r="I180" s="345"/>
      <c r="J180" s="345"/>
      <c r="K180" s="345"/>
      <c r="L180" s="352"/>
      <c r="M180" s="352"/>
      <c r="N180" s="352"/>
      <c r="O180" s="50"/>
      <c r="P180" s="55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x14ac:dyDescent="0.2">
      <c r="A181" s="346"/>
      <c r="B181" s="343" t="s">
        <v>234</v>
      </c>
      <c r="C181" s="345">
        <f>'form C'!C82/'prev form C'!C182-1</f>
        <v>-4.7619047619047672E-2</v>
      </c>
      <c r="D181" s="345">
        <f>'form C'!D82/'prev form C'!D182-1</f>
        <v>-0.99829176402837871</v>
      </c>
      <c r="E181" s="345"/>
      <c r="F181" s="345">
        <f>'form C'!F82/'prev form C'!F182-1</f>
        <v>0</v>
      </c>
      <c r="G181" s="345">
        <f>'form C'!G82/'prev form C'!G182-1</f>
        <v>-0.17307692307692313</v>
      </c>
      <c r="H181" s="345"/>
      <c r="I181" s="345">
        <f>('form C'!I82+'form C'!I182)/'prev form C'!I182-1</f>
        <v>-1</v>
      </c>
      <c r="J181" s="345">
        <f>('form C'!J82+'form C'!J182)/'prev form C'!J182-1</f>
        <v>-1</v>
      </c>
      <c r="K181" s="345"/>
      <c r="L181" s="352"/>
      <c r="M181" s="352"/>
      <c r="N181" s="352"/>
      <c r="O181" s="50"/>
      <c r="P181" s="55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x14ac:dyDescent="0.2">
      <c r="A182" s="346"/>
      <c r="B182" s="347"/>
      <c r="C182" s="356">
        <f>'form C'!C83/'prev form C'!C183-1</f>
        <v>0.17810526315789477</v>
      </c>
      <c r="D182" s="355">
        <f>'form C'!D83/'prev form C'!D183-1</f>
        <v>-0.68091507264110274</v>
      </c>
      <c r="E182" s="345"/>
      <c r="F182" s="356">
        <f>'form C'!F83/'prev form C'!F183-1</f>
        <v>4.0190146931720072E-2</v>
      </c>
      <c r="G182" s="355">
        <f>'form C'!G83/'prev form C'!G183-1</f>
        <v>-3.5946938292076291E-2</v>
      </c>
      <c r="H182" s="345"/>
      <c r="I182" s="356">
        <f>('form C'!I83+'form C'!I183)/'prev form C'!I183-1</f>
        <v>8.8032786885245908</v>
      </c>
      <c r="J182" s="355">
        <f>('form C'!J83+'form C'!J183)/'prev form C'!J183-1</f>
        <v>-0.81175909143429659</v>
      </c>
      <c r="K182" s="345"/>
      <c r="L182" s="352"/>
      <c r="M182" s="352"/>
      <c r="N182" s="352"/>
      <c r="O182" s="50"/>
      <c r="P182" s="55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x14ac:dyDescent="0.2">
      <c r="A183" s="354">
        <v>1.4</v>
      </c>
      <c r="B183" s="464" t="s">
        <v>217</v>
      </c>
      <c r="C183" s="342"/>
      <c r="D183" s="342"/>
      <c r="E183" s="351"/>
      <c r="F183" s="342"/>
      <c r="G183" s="352"/>
      <c r="H183" s="342"/>
      <c r="I183" s="345"/>
      <c r="J183" s="345"/>
      <c r="K183" s="345"/>
      <c r="L183" s="352"/>
      <c r="M183" s="352"/>
      <c r="N183" s="352"/>
      <c r="O183" s="50"/>
      <c r="P183" s="55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x14ac:dyDescent="0.2">
      <c r="A184" s="353"/>
      <c r="B184" s="464" t="s">
        <v>78</v>
      </c>
      <c r="C184" s="345"/>
      <c r="D184" s="345"/>
      <c r="E184" s="345"/>
      <c r="F184" s="345"/>
      <c r="G184" s="345"/>
      <c r="H184" s="345"/>
      <c r="I184" s="345"/>
      <c r="J184" s="345"/>
      <c r="K184" s="345"/>
      <c r="L184" s="352"/>
      <c r="M184" s="352"/>
      <c r="N184" s="352"/>
      <c r="O184" s="50"/>
      <c r="P184" s="55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x14ac:dyDescent="0.2">
      <c r="A185" s="353"/>
      <c r="B185" s="464" t="s">
        <v>79</v>
      </c>
      <c r="C185" s="345"/>
      <c r="D185" s="345"/>
      <c r="E185" s="345"/>
      <c r="F185" s="345"/>
      <c r="G185" s="345"/>
      <c r="H185" s="345"/>
      <c r="I185" s="345"/>
      <c r="J185" s="345"/>
      <c r="K185" s="345"/>
      <c r="L185" s="352"/>
      <c r="M185" s="352"/>
      <c r="N185" s="352"/>
      <c r="O185" s="50"/>
      <c r="P185" s="55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x14ac:dyDescent="0.2">
      <c r="A186" s="353"/>
      <c r="B186" s="59" t="s">
        <v>233</v>
      </c>
      <c r="C186" s="345"/>
      <c r="D186" s="345"/>
      <c r="E186" s="345"/>
      <c r="F186" s="345"/>
      <c r="G186" s="345"/>
      <c r="H186" s="345"/>
      <c r="I186" s="345"/>
      <c r="J186" s="345"/>
      <c r="K186" s="345"/>
      <c r="L186" s="352"/>
      <c r="M186" s="352"/>
      <c r="N186" s="352"/>
      <c r="O186" s="50"/>
      <c r="P186" s="55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x14ac:dyDescent="0.2">
      <c r="A187" s="353"/>
      <c r="B187" s="343" t="s">
        <v>234</v>
      </c>
      <c r="C187" s="345">
        <f>'form C'!C88/'prev form C'!C188-1</f>
        <v>-0.17364318626276587</v>
      </c>
      <c r="D187" s="345">
        <f>'form C'!D88/'prev form C'!D188-1</f>
        <v>-0.138183220169242</v>
      </c>
      <c r="E187" s="345"/>
      <c r="F187" s="345">
        <f>'form C'!F88/'prev form C'!F188-1</f>
        <v>-0.29618941271600863</v>
      </c>
      <c r="G187" s="345">
        <f>'form C'!G88/'prev form C'!G188-1</f>
        <v>-0.20227843959606773</v>
      </c>
      <c r="H187" s="345"/>
      <c r="I187" s="345">
        <f>('form C'!I88+'form C'!I188)/'prev form C'!I188-1</f>
        <v>1.2786214146669579</v>
      </c>
      <c r="J187" s="345">
        <f>('form C'!J88+'form C'!J188)/'prev form C'!J188-1</f>
        <v>1.1024971465853555</v>
      </c>
      <c r="K187" s="345"/>
      <c r="L187" s="352"/>
      <c r="M187" s="352"/>
      <c r="N187" s="352"/>
      <c r="O187" s="50"/>
      <c r="P187" s="55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x14ac:dyDescent="0.2">
      <c r="A188" s="353"/>
      <c r="B188" s="464"/>
      <c r="C188" s="356">
        <f>'form C'!C89/'prev form C'!C189-1</f>
        <v>-0.17439350736641712</v>
      </c>
      <c r="D188" s="355">
        <f>'form C'!D89/'prev form C'!D189-1</f>
        <v>-0.16639372319870327</v>
      </c>
      <c r="E188" s="345"/>
      <c r="F188" s="356">
        <f>'form C'!F89/'prev form C'!F189-1</f>
        <v>-0.29713949177102983</v>
      </c>
      <c r="G188" s="355">
        <f>'form C'!G89/'prev form C'!G189-1</f>
        <v>-0.25930222120954771</v>
      </c>
      <c r="H188" s="345"/>
      <c r="I188" s="368">
        <f>('form C'!I89+'form C'!I189)/'prev form C'!I189-1</f>
        <v>1.2828220285000289</v>
      </c>
      <c r="J188" s="367">
        <f>('form C'!J89+'form C'!J189)/'prev form C'!J189-1</f>
        <v>1.1036479260612029</v>
      </c>
      <c r="K188" s="345"/>
      <c r="L188" s="352"/>
      <c r="M188" s="352"/>
      <c r="N188" s="352"/>
      <c r="O188" s="50"/>
      <c r="P188" s="55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x14ac:dyDescent="0.2">
      <c r="A189" s="353"/>
      <c r="B189" s="465" t="s">
        <v>218</v>
      </c>
      <c r="C189" s="345">
        <f>'form C'!C90/'prev form C'!C190-1</f>
        <v>3.8626447025868149E-2</v>
      </c>
      <c r="D189" s="345">
        <f>'form C'!D90/'prev form C'!D190-1</f>
        <v>7.8175070665091884E-3</v>
      </c>
      <c r="E189" s="345"/>
      <c r="F189" s="356">
        <f>'form C'!F90/'prev form C'!F190-1</f>
        <v>-8.8422720618535622E-2</v>
      </c>
      <c r="G189" s="355">
        <f>'form C'!G90/'prev form C'!G190-1</f>
        <v>-1.6064818886115551E-2</v>
      </c>
      <c r="H189" s="345"/>
      <c r="I189" s="356">
        <f>('form C'!I90+'form C'!I190)/'prev form C'!I190-1</f>
        <v>1.2817818692275713</v>
      </c>
      <c r="J189" s="355">
        <f>('form C'!J90+'form C'!J190)/'prev form C'!J190-1</f>
        <v>0.92595501842111783</v>
      </c>
      <c r="K189" s="345"/>
      <c r="L189" s="352"/>
      <c r="M189" s="352"/>
      <c r="N189" s="352"/>
      <c r="O189" s="50"/>
      <c r="P189" s="55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x14ac:dyDescent="0.2">
      <c r="A190" s="346" t="s">
        <v>89</v>
      </c>
      <c r="B190" s="347" t="s">
        <v>90</v>
      </c>
      <c r="C190" s="350"/>
      <c r="D190" s="350"/>
      <c r="E190" s="351"/>
      <c r="F190" s="342"/>
      <c r="G190" s="342"/>
      <c r="H190" s="342"/>
      <c r="I190" s="345"/>
      <c r="J190" s="345"/>
      <c r="K190" s="345"/>
      <c r="L190" s="352"/>
      <c r="M190" s="352"/>
      <c r="N190" s="352"/>
      <c r="O190" s="50"/>
      <c r="P190" s="55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x14ac:dyDescent="0.2">
      <c r="A191" s="346"/>
      <c r="B191" s="347" t="s">
        <v>78</v>
      </c>
      <c r="C191" s="345">
        <f>'form C'!C93/'prev form C'!C193-1</f>
        <v>4.1686652320485296E-2</v>
      </c>
      <c r="D191" s="345">
        <f>'form C'!D93/'prev form C'!D193-1</f>
        <v>-5.4717562877996118E-3</v>
      </c>
      <c r="E191" s="345"/>
      <c r="F191" s="345">
        <f>'form C'!F93/'prev form C'!F193-1</f>
        <v>0.18290798662669072</v>
      </c>
      <c r="G191" s="345">
        <f>'form C'!G93/'prev form C'!G193-1</f>
        <v>-7.3708027857196767E-2</v>
      </c>
      <c r="H191" s="345"/>
      <c r="I191" s="345"/>
      <c r="J191" s="345"/>
      <c r="K191" s="345"/>
      <c r="L191" s="352"/>
      <c r="M191" s="352"/>
      <c r="N191" s="352"/>
      <c r="O191" s="50"/>
      <c r="P191" s="55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x14ac:dyDescent="0.2">
      <c r="A192" s="346"/>
      <c r="B192" s="347" t="s">
        <v>79</v>
      </c>
      <c r="C192" s="345">
        <f>'form C'!C94/'prev form C'!C194-1</f>
        <v>0.16632524240285984</v>
      </c>
      <c r="D192" s="345">
        <f>'form C'!D94/'prev form C'!D194-1</f>
        <v>1.8032587990389315E-2</v>
      </c>
      <c r="E192" s="345"/>
      <c r="F192" s="345">
        <f>'form C'!F94/'prev form C'!F194-1</f>
        <v>0.28347691259161722</v>
      </c>
      <c r="G192" s="345">
        <f>'form C'!G94/'prev form C'!G194-1</f>
        <v>2.2626668878080292E-2</v>
      </c>
      <c r="H192" s="345"/>
      <c r="I192" s="345">
        <f>('form C'!I93+'form C'!I193)/'prev form C'!I193-1</f>
        <v>1.1125601112114465</v>
      </c>
      <c r="J192" s="345">
        <f>('form C'!J93+'form C'!J193)/'prev form C'!J193-1</f>
        <v>1.1678728754190666</v>
      </c>
      <c r="K192" s="345"/>
      <c r="L192" s="352"/>
      <c r="M192" s="352"/>
      <c r="N192" s="352"/>
      <c r="O192" s="50"/>
      <c r="P192" s="55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x14ac:dyDescent="0.2">
      <c r="A193" s="346"/>
      <c r="B193" s="59" t="s">
        <v>233</v>
      </c>
      <c r="C193" s="345">
        <f>'form C'!C95/'prev form C'!C195-1</f>
        <v>6.3849165757632109E-2</v>
      </c>
      <c r="D193" s="345">
        <f>'form C'!D95/'prev form C'!D195-1</f>
        <v>2.2588843024242911E-2</v>
      </c>
      <c r="E193" s="345"/>
      <c r="F193" s="345">
        <f>'form C'!F95/'prev form C'!F195-1</f>
        <v>-0.10665263216900189</v>
      </c>
      <c r="G193" s="345">
        <f>'form C'!G95/'prev form C'!G195-1</f>
        <v>-4.9300100619494858E-3</v>
      </c>
      <c r="H193" s="345"/>
      <c r="I193" s="345">
        <f>('form C'!I94+'form C'!I194)/'prev form C'!I194-1</f>
        <v>0.76663400501515744</v>
      </c>
      <c r="J193" s="345">
        <f>('form C'!J94+'form C'!J194)/'prev form C'!J194-1</f>
        <v>0.96527767583079482</v>
      </c>
      <c r="K193" s="345"/>
      <c r="L193" s="352"/>
      <c r="M193" s="352"/>
      <c r="N193" s="352"/>
      <c r="O193" s="50"/>
      <c r="P193" s="55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x14ac:dyDescent="0.2">
      <c r="A194" s="346"/>
      <c r="B194" s="343" t="s">
        <v>234</v>
      </c>
      <c r="C194" s="345">
        <f>'form C'!C96/'prev form C'!C196-1</f>
        <v>-4.2413799675400821E-2</v>
      </c>
      <c r="D194" s="345">
        <f>'form C'!D96/'prev form C'!D196-1</f>
        <v>0.29364605606796257</v>
      </c>
      <c r="E194" s="345"/>
      <c r="F194" s="345">
        <f>'form C'!F96/'prev form C'!F196-1</f>
        <v>-0.87509293680297395</v>
      </c>
      <c r="G194" s="345">
        <f>'form C'!G96/'prev form C'!G196-1</f>
        <v>-0.93758223467321511</v>
      </c>
      <c r="H194" s="345"/>
      <c r="I194" s="345">
        <f>('form C'!I95+'form C'!I195)/'prev form C'!I195-1</f>
        <v>0.88855797409232951</v>
      </c>
      <c r="J194" s="345">
        <f>('form C'!J95+'form C'!J195)/'prev form C'!J195-1</f>
        <v>0.65735935385645394</v>
      </c>
      <c r="K194" s="345"/>
      <c r="L194" s="352"/>
      <c r="M194" s="352"/>
      <c r="N194" s="352"/>
      <c r="O194" s="50"/>
      <c r="P194" s="55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x14ac:dyDescent="0.2">
      <c r="A195" s="346"/>
      <c r="B195" s="347" t="s">
        <v>183</v>
      </c>
      <c r="C195" s="368">
        <f>'form C'!C97/'prev form C'!C197-1</f>
        <v>1.3514428373907483E-2</v>
      </c>
      <c r="D195" s="367">
        <f>'form C'!D97/'prev form C'!D197-1</f>
        <v>5.6749071593507061E-2</v>
      </c>
      <c r="E195" s="345"/>
      <c r="F195" s="356">
        <f>'form C'!F97/'prev form C'!F197-1</f>
        <v>0.17512089277317888</v>
      </c>
      <c r="G195" s="355">
        <f>'form C'!G97/'prev form C'!G197-1</f>
        <v>-3.1464351506740207E-2</v>
      </c>
      <c r="H195" s="345"/>
      <c r="I195" s="356">
        <f>('form C'!I96+'form C'!I196)/'prev form C'!I196-1</f>
        <v>0.92822160640761386</v>
      </c>
      <c r="J195" s="355">
        <f>('form C'!J96+'form C'!J196)/'prev form C'!J196-1</f>
        <v>1.4974847646345526</v>
      </c>
      <c r="K195" s="345"/>
      <c r="L195" s="352"/>
      <c r="M195" s="352"/>
      <c r="N195" s="352"/>
      <c r="O195" s="50"/>
      <c r="P195" s="55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x14ac:dyDescent="0.2">
      <c r="A196" s="346" t="s">
        <v>91</v>
      </c>
      <c r="B196" s="347"/>
      <c r="C196" s="356">
        <f>'form C'!C98/'prev form C'!C198-1</f>
        <v>2.6868691351206619E-2</v>
      </c>
      <c r="D196" s="355">
        <f>'form C'!D98/'prev form C'!D198-1</f>
        <v>3.4797618566672739E-2</v>
      </c>
      <c r="E196" s="345"/>
      <c r="F196" s="356">
        <f>'form C'!F98/'prev form C'!F198-1</f>
        <v>-3.3397011021554013E-2</v>
      </c>
      <c r="G196" s="355">
        <f>'form C'!G98/'prev form C'!G198-1</f>
        <v>-2.4176597096387531E-2</v>
      </c>
      <c r="H196" s="345"/>
      <c r="I196" s="356">
        <f>('form C'!I97+'form C'!I197)/'prev form C'!I197-1</f>
        <v>0.92467573885935828</v>
      </c>
      <c r="J196" s="355">
        <f>('form C'!J97+'form C'!J197)/'prev form C'!J197-1</f>
        <v>1.1759054953120422</v>
      </c>
      <c r="K196" s="345"/>
      <c r="L196" s="352"/>
      <c r="M196" s="352"/>
      <c r="N196" s="352"/>
      <c r="O196" s="50"/>
      <c r="P196" s="55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x14ac:dyDescent="0.2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5"/>
      <c r="M197" s="55"/>
      <c r="N197" s="55"/>
      <c r="O197" s="50"/>
      <c r="P197" s="55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x14ac:dyDescent="0.2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5"/>
      <c r="M198" s="55"/>
      <c r="N198" s="55"/>
      <c r="O198" s="50"/>
      <c r="P198" s="55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x14ac:dyDescent="0.2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5"/>
      <c r="M199" s="55"/>
      <c r="N199" s="55"/>
      <c r="O199" s="50"/>
      <c r="P199" s="55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x14ac:dyDescent="0.2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5"/>
      <c r="M200" s="55"/>
      <c r="N200" s="55"/>
      <c r="O200" s="50"/>
      <c r="P200" s="55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x14ac:dyDescent="0.2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5"/>
      <c r="M201" s="55"/>
      <c r="N201" s="55"/>
      <c r="O201" s="50"/>
      <c r="P201" s="55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x14ac:dyDescent="0.2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5"/>
      <c r="M202" s="55"/>
      <c r="N202" s="55"/>
      <c r="O202" s="50"/>
      <c r="P202" s="55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x14ac:dyDescent="0.2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5"/>
      <c r="M203" s="55"/>
      <c r="N203" s="55"/>
      <c r="O203" s="50"/>
      <c r="P203" s="55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x14ac:dyDescent="0.2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5"/>
      <c r="M204" s="55"/>
      <c r="N204" s="55"/>
      <c r="O204" s="50"/>
      <c r="P204" s="55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x14ac:dyDescent="0.2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5"/>
      <c r="M205" s="55"/>
      <c r="N205" s="55"/>
      <c r="O205" s="50"/>
      <c r="P205" s="55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x14ac:dyDescent="0.2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5"/>
      <c r="M206" s="55"/>
      <c r="N206" s="55"/>
      <c r="O206" s="50"/>
      <c r="P206" s="55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x14ac:dyDescent="0.2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5"/>
      <c r="M207" s="55"/>
      <c r="N207" s="55"/>
      <c r="O207" s="50"/>
      <c r="P207" s="55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x14ac:dyDescent="0.2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5"/>
      <c r="M208" s="55"/>
      <c r="N208" s="55"/>
      <c r="O208" s="50"/>
      <c r="P208" s="55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x14ac:dyDescent="0.2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5"/>
      <c r="M209" s="55"/>
      <c r="N209" s="55"/>
      <c r="O209" s="50"/>
      <c r="P209" s="55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x14ac:dyDescent="0.2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5"/>
      <c r="M210" s="55"/>
      <c r="N210" s="55"/>
      <c r="O210" s="50"/>
      <c r="P210" s="55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x14ac:dyDescent="0.2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5"/>
      <c r="M211" s="55"/>
      <c r="N211" s="55"/>
      <c r="O211" s="50"/>
      <c r="P211" s="55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x14ac:dyDescent="0.2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5"/>
      <c r="M212" s="55"/>
      <c r="N212" s="55"/>
      <c r="O212" s="50"/>
      <c r="P212" s="55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x14ac:dyDescent="0.2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5"/>
      <c r="M213" s="55"/>
      <c r="N213" s="55"/>
      <c r="O213" s="50"/>
      <c r="P213" s="55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x14ac:dyDescent="0.2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5"/>
      <c r="M214" s="55"/>
      <c r="N214" s="55"/>
      <c r="O214" s="50"/>
      <c r="P214" s="55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x14ac:dyDescent="0.2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5"/>
      <c r="M215" s="55"/>
      <c r="N215" s="55"/>
      <c r="O215" s="50"/>
      <c r="P215" s="55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x14ac:dyDescent="0.2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5"/>
      <c r="M216" s="55"/>
      <c r="N216" s="55"/>
      <c r="O216" s="50"/>
      <c r="P216" s="55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x14ac:dyDescent="0.2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5"/>
      <c r="M217" s="55"/>
      <c r="N217" s="55"/>
      <c r="O217" s="50"/>
      <c r="P217" s="55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x14ac:dyDescent="0.2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5"/>
      <c r="M218" s="55"/>
      <c r="N218" s="55"/>
      <c r="O218" s="50"/>
      <c r="P218" s="55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x14ac:dyDescent="0.2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5"/>
      <c r="M219" s="55"/>
      <c r="N219" s="55"/>
      <c r="O219" s="50"/>
      <c r="P219" s="55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x14ac:dyDescent="0.2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5"/>
      <c r="M220" s="55"/>
      <c r="N220" s="55"/>
      <c r="O220" s="50"/>
      <c r="P220" s="55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x14ac:dyDescent="0.2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5"/>
      <c r="M221" s="55"/>
      <c r="N221" s="55"/>
      <c r="O221" s="50"/>
      <c r="P221" s="55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x14ac:dyDescent="0.2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5"/>
      <c r="M222" s="55"/>
      <c r="N222" s="55"/>
      <c r="O222" s="50"/>
      <c r="P222" s="55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x14ac:dyDescent="0.2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5"/>
      <c r="M223" s="55"/>
      <c r="N223" s="55"/>
      <c r="O223" s="50"/>
      <c r="P223" s="55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x14ac:dyDescent="0.2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5"/>
      <c r="M224" s="55"/>
      <c r="N224" s="55"/>
      <c r="O224" s="50"/>
      <c r="P224" s="55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x14ac:dyDescent="0.2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5"/>
      <c r="M225" s="55"/>
      <c r="N225" s="55"/>
      <c r="O225" s="50"/>
      <c r="P225" s="55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x14ac:dyDescent="0.2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5"/>
      <c r="M226" s="55"/>
      <c r="N226" s="55"/>
      <c r="O226" s="50"/>
      <c r="P226" s="55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x14ac:dyDescent="0.2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5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x14ac:dyDescent="0.2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5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x14ac:dyDescent="0.2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5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x14ac:dyDescent="0.2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5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x14ac:dyDescent="0.2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5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x14ac:dyDescent="0.2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5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x14ac:dyDescent="0.2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5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x14ac:dyDescent="0.2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5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x14ac:dyDescent="0.2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5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x14ac:dyDescent="0.2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5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x14ac:dyDescent="0.2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5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x14ac:dyDescent="0.2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5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x14ac:dyDescent="0.2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5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x14ac:dyDescent="0.2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5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x14ac:dyDescent="0.2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5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x14ac:dyDescent="0.2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5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x14ac:dyDescent="0.2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5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x14ac:dyDescent="0.2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5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x14ac:dyDescent="0.2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5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x14ac:dyDescent="0.2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5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x14ac:dyDescent="0.2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5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x14ac:dyDescent="0.2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5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x14ac:dyDescent="0.2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5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x14ac:dyDescent="0.2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5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x14ac:dyDescent="0.2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5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x14ac:dyDescent="0.2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5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x14ac:dyDescent="0.2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5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x14ac:dyDescent="0.2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5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x14ac:dyDescent="0.2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5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x14ac:dyDescent="0.2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5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x14ac:dyDescent="0.2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5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x14ac:dyDescent="0.2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5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x14ac:dyDescent="0.2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5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x14ac:dyDescent="0.2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5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x14ac:dyDescent="0.2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5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x14ac:dyDescent="0.2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5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x14ac:dyDescent="0.2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5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x14ac:dyDescent="0.2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5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x14ac:dyDescent="0.2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5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x14ac:dyDescent="0.2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5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x14ac:dyDescent="0.2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5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x14ac:dyDescent="0.2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5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x14ac:dyDescent="0.2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5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x14ac:dyDescent="0.2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5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x14ac:dyDescent="0.2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5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x14ac:dyDescent="0.2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5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x14ac:dyDescent="0.2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5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x14ac:dyDescent="0.2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5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x14ac:dyDescent="0.2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5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x14ac:dyDescent="0.2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5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x14ac:dyDescent="0.2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5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x14ac:dyDescent="0.2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5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x14ac:dyDescent="0.2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5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x14ac:dyDescent="0.2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5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x14ac:dyDescent="0.2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5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x14ac:dyDescent="0.2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5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x14ac:dyDescent="0.2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5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x14ac:dyDescent="0.2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5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x14ac:dyDescent="0.2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5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x14ac:dyDescent="0.2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5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x14ac:dyDescent="0.2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5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x14ac:dyDescent="0.2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5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x14ac:dyDescent="0.2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5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x14ac:dyDescent="0.2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5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x14ac:dyDescent="0.2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5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x14ac:dyDescent="0.2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5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x14ac:dyDescent="0.2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5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x14ac:dyDescent="0.2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5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x14ac:dyDescent="0.2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5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x14ac:dyDescent="0.2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5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x14ac:dyDescent="0.2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5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x14ac:dyDescent="0.2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5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x14ac:dyDescent="0.2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5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x14ac:dyDescent="0.2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5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x14ac:dyDescent="0.2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5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x14ac:dyDescent="0.2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5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x14ac:dyDescent="0.2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5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x14ac:dyDescent="0.2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5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x14ac:dyDescent="0.2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5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x14ac:dyDescent="0.2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5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x14ac:dyDescent="0.2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5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x14ac:dyDescent="0.2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5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x14ac:dyDescent="0.2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5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x14ac:dyDescent="0.2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5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x14ac:dyDescent="0.2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5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x14ac:dyDescent="0.2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5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x14ac:dyDescent="0.2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5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x14ac:dyDescent="0.2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5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x14ac:dyDescent="0.2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5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x14ac:dyDescent="0.2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5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x14ac:dyDescent="0.2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5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x14ac:dyDescent="0.2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5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x14ac:dyDescent="0.2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5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x14ac:dyDescent="0.2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5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x14ac:dyDescent="0.2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5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x14ac:dyDescent="0.2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5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x14ac:dyDescent="0.2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5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x14ac:dyDescent="0.2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5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x14ac:dyDescent="0.2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5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x14ac:dyDescent="0.2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5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x14ac:dyDescent="0.2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5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x14ac:dyDescent="0.2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5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x14ac:dyDescent="0.2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5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x14ac:dyDescent="0.2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5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x14ac:dyDescent="0.2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5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x14ac:dyDescent="0.2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5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x14ac:dyDescent="0.2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5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x14ac:dyDescent="0.2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5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x14ac:dyDescent="0.2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5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x14ac:dyDescent="0.2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5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x14ac:dyDescent="0.2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5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x14ac:dyDescent="0.2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5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x14ac:dyDescent="0.2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5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x14ac:dyDescent="0.2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5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x14ac:dyDescent="0.2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5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x14ac:dyDescent="0.2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5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x14ac:dyDescent="0.2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5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x14ac:dyDescent="0.2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5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x14ac:dyDescent="0.2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5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x14ac:dyDescent="0.2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5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x14ac:dyDescent="0.2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5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x14ac:dyDescent="0.2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5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x14ac:dyDescent="0.2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5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x14ac:dyDescent="0.2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5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x14ac:dyDescent="0.2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5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x14ac:dyDescent="0.2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5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x14ac:dyDescent="0.2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5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x14ac:dyDescent="0.2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5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x14ac:dyDescent="0.2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5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x14ac:dyDescent="0.2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5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x14ac:dyDescent="0.2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5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x14ac:dyDescent="0.2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5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x14ac:dyDescent="0.2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5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x14ac:dyDescent="0.2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5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x14ac:dyDescent="0.2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5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x14ac:dyDescent="0.2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5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x14ac:dyDescent="0.2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5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x14ac:dyDescent="0.2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5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x14ac:dyDescent="0.2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5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x14ac:dyDescent="0.2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5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x14ac:dyDescent="0.2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5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x14ac:dyDescent="0.2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5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x14ac:dyDescent="0.2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5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x14ac:dyDescent="0.2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5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x14ac:dyDescent="0.2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5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x14ac:dyDescent="0.2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5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x14ac:dyDescent="0.2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5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x14ac:dyDescent="0.2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5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x14ac:dyDescent="0.2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5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x14ac:dyDescent="0.2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5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x14ac:dyDescent="0.2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5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x14ac:dyDescent="0.2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5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x14ac:dyDescent="0.2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5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x14ac:dyDescent="0.2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5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x14ac:dyDescent="0.2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5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x14ac:dyDescent="0.2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5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x14ac:dyDescent="0.2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5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x14ac:dyDescent="0.2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5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x14ac:dyDescent="0.2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5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x14ac:dyDescent="0.2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5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x14ac:dyDescent="0.2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5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x14ac:dyDescent="0.2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5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x14ac:dyDescent="0.2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5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x14ac:dyDescent="0.2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5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x14ac:dyDescent="0.2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5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x14ac:dyDescent="0.2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5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x14ac:dyDescent="0.2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5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x14ac:dyDescent="0.2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5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x14ac:dyDescent="0.2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5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x14ac:dyDescent="0.2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5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x14ac:dyDescent="0.2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5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x14ac:dyDescent="0.2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5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x14ac:dyDescent="0.2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5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x14ac:dyDescent="0.2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5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x14ac:dyDescent="0.2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5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x14ac:dyDescent="0.2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5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x14ac:dyDescent="0.2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5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x14ac:dyDescent="0.2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5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x14ac:dyDescent="0.2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5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x14ac:dyDescent="0.2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5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x14ac:dyDescent="0.2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5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x14ac:dyDescent="0.2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5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x14ac:dyDescent="0.2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5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x14ac:dyDescent="0.2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5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x14ac:dyDescent="0.2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5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x14ac:dyDescent="0.2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5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x14ac:dyDescent="0.2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5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x14ac:dyDescent="0.2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5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x14ac:dyDescent="0.2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5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x14ac:dyDescent="0.2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5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x14ac:dyDescent="0.2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5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x14ac:dyDescent="0.2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5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x14ac:dyDescent="0.2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5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x14ac:dyDescent="0.2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5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x14ac:dyDescent="0.2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5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x14ac:dyDescent="0.2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5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x14ac:dyDescent="0.2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5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x14ac:dyDescent="0.2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5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x14ac:dyDescent="0.2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5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x14ac:dyDescent="0.2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5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x14ac:dyDescent="0.2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5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x14ac:dyDescent="0.2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5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x14ac:dyDescent="0.2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5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x14ac:dyDescent="0.2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5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x14ac:dyDescent="0.2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5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x14ac:dyDescent="0.2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5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x14ac:dyDescent="0.2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5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x14ac:dyDescent="0.2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5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x14ac:dyDescent="0.2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5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x14ac:dyDescent="0.2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5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x14ac:dyDescent="0.2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5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x14ac:dyDescent="0.2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5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x14ac:dyDescent="0.2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5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x14ac:dyDescent="0.2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5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x14ac:dyDescent="0.2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5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x14ac:dyDescent="0.2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5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x14ac:dyDescent="0.2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5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x14ac:dyDescent="0.2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5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x14ac:dyDescent="0.2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5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x14ac:dyDescent="0.2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5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x14ac:dyDescent="0.2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5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x14ac:dyDescent="0.2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5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x14ac:dyDescent="0.2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5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x14ac:dyDescent="0.2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5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x14ac:dyDescent="0.2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5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x14ac:dyDescent="0.2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5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x14ac:dyDescent="0.2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5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x14ac:dyDescent="0.2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5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x14ac:dyDescent="0.2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5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x14ac:dyDescent="0.2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5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x14ac:dyDescent="0.2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5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x14ac:dyDescent="0.2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5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x14ac:dyDescent="0.2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5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x14ac:dyDescent="0.2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5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x14ac:dyDescent="0.2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5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x14ac:dyDescent="0.2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5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x14ac:dyDescent="0.2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5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x14ac:dyDescent="0.2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5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x14ac:dyDescent="0.2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5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x14ac:dyDescent="0.2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5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x14ac:dyDescent="0.2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5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x14ac:dyDescent="0.2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5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x14ac:dyDescent="0.2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5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x14ac:dyDescent="0.2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5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x14ac:dyDescent="0.2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5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x14ac:dyDescent="0.2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5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x14ac:dyDescent="0.2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5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</sheetData>
  <mergeCells count="8">
    <mergeCell ref="L3:N3"/>
    <mergeCell ref="L102:N102"/>
    <mergeCell ref="C102:E102"/>
    <mergeCell ref="F102:H102"/>
    <mergeCell ref="I102:K102"/>
    <mergeCell ref="C3:E3"/>
    <mergeCell ref="F3:H3"/>
    <mergeCell ref="I3:K3"/>
  </mergeCells>
  <phoneticPr fontId="0" type="noConversion"/>
  <pageMargins left="0.74803149606299213" right="0.74803149606299213" top="0.8" bottom="1.1599999999999999" header="0.19" footer="0.2"/>
  <pageSetup paperSize="9" scale="57" fitToHeight="2" orientation="portrait" r:id="rId1"/>
  <headerFooter alignWithMargins="0">
    <oddFooter>&amp;L&amp;F   &amp;A&amp;R&amp;D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91"/>
  <sheetViews>
    <sheetView topLeftCell="A115" workbookViewId="0">
      <selection activeCell="F180" sqref="F180"/>
    </sheetView>
  </sheetViews>
  <sheetFormatPr defaultColWidth="7.85546875" defaultRowHeight="12" x14ac:dyDescent="0.2"/>
  <cols>
    <col min="1" max="1" width="2.140625" style="65" customWidth="1"/>
    <col min="2" max="2" width="3.42578125" style="65" customWidth="1"/>
    <col min="3" max="3" width="18.5703125" style="65" customWidth="1"/>
    <col min="4" max="4" width="7.85546875" style="65" customWidth="1"/>
    <col min="5" max="5" width="7.28515625" style="65" bestFit="1" customWidth="1"/>
    <col min="6" max="6" width="10.7109375" style="65" customWidth="1"/>
    <col min="7" max="7" width="10.85546875" style="65" customWidth="1"/>
    <col min="8" max="8" width="10.7109375" style="65" customWidth="1"/>
    <col min="9" max="9" width="1" style="65" customWidth="1"/>
    <col min="10" max="10" width="0.42578125" style="65" customWidth="1"/>
    <col min="11" max="11" width="6.5703125" style="65" customWidth="1"/>
    <col min="12" max="13" width="7.85546875" style="65" customWidth="1"/>
    <col min="14" max="16" width="13.5703125" style="65" customWidth="1"/>
    <col min="17" max="16384" width="7.85546875" style="65"/>
  </cols>
  <sheetData>
    <row r="1" spans="1:11" x14ac:dyDescent="0.2">
      <c r="A1" s="166" t="s">
        <v>154</v>
      </c>
    </row>
    <row r="3" spans="1:11" x14ac:dyDescent="0.2">
      <c r="D3" s="66" t="s">
        <v>366</v>
      </c>
      <c r="E3" s="152"/>
      <c r="F3" s="67" t="s">
        <v>7</v>
      </c>
      <c r="G3" s="147" t="s">
        <v>7</v>
      </c>
      <c r="H3" s="68" t="s">
        <v>7</v>
      </c>
      <c r="K3" s="120"/>
    </row>
    <row r="4" spans="1:11" x14ac:dyDescent="0.2">
      <c r="A4" s="69" t="s">
        <v>5</v>
      </c>
      <c r="D4" s="70" t="s">
        <v>185</v>
      </c>
      <c r="E4" s="153"/>
      <c r="F4" s="72" t="s">
        <v>368</v>
      </c>
      <c r="G4" s="72" t="s">
        <v>351</v>
      </c>
      <c r="H4" s="72" t="s">
        <v>338</v>
      </c>
      <c r="K4" s="71"/>
    </row>
    <row r="5" spans="1:11" x14ac:dyDescent="0.2">
      <c r="D5" s="73" t="s">
        <v>367</v>
      </c>
      <c r="E5" s="153" t="s">
        <v>355</v>
      </c>
      <c r="F5" s="71" t="s">
        <v>8</v>
      </c>
      <c r="G5" s="148" t="s">
        <v>8</v>
      </c>
      <c r="H5" s="72" t="s">
        <v>8</v>
      </c>
      <c r="K5" s="120"/>
    </row>
    <row r="6" spans="1:11" x14ac:dyDescent="0.2">
      <c r="A6" s="69" t="s">
        <v>9</v>
      </c>
      <c r="D6" s="74"/>
      <c r="E6" s="75"/>
      <c r="F6" s="76"/>
      <c r="G6" s="145"/>
      <c r="H6" s="75"/>
      <c r="K6" s="120"/>
    </row>
    <row r="7" spans="1:11" x14ac:dyDescent="0.2">
      <c r="B7" s="69" t="s">
        <v>155</v>
      </c>
      <c r="D7" s="112"/>
      <c r="E7" s="113"/>
      <c r="F7" s="77"/>
      <c r="G7" s="78"/>
      <c r="H7" s="79"/>
    </row>
    <row r="8" spans="1:11" x14ac:dyDescent="0.2">
      <c r="B8" s="69" t="s">
        <v>156</v>
      </c>
      <c r="D8" s="77"/>
      <c r="E8" s="79"/>
      <c r="F8" s="80"/>
      <c r="G8" s="81"/>
      <c r="H8" s="82"/>
    </row>
    <row r="9" spans="1:11" x14ac:dyDescent="0.2">
      <c r="C9" s="65" t="s">
        <v>14</v>
      </c>
      <c r="D9" s="83">
        <f>F9/G9-1</f>
        <v>0.23362358358823876</v>
      </c>
      <c r="E9" s="103">
        <f>F9/H9-1</f>
        <v>-6.503358633888312E-2</v>
      </c>
      <c r="F9" s="80">
        <f>'form A'!C10</f>
        <v>14141806.193809535</v>
      </c>
      <c r="G9" s="81">
        <f>'form A'!D10</f>
        <v>11463631.517707605</v>
      </c>
      <c r="H9" s="82">
        <f>'prev form A'!D10</f>
        <v>15125469.735788073</v>
      </c>
      <c r="K9" s="120" t="s">
        <v>376</v>
      </c>
    </row>
    <row r="10" spans="1:11" x14ac:dyDescent="0.2">
      <c r="C10" s="65" t="s">
        <v>15</v>
      </c>
      <c r="D10" s="83">
        <f>F10/G10-1</f>
        <v>0.12551503029228894</v>
      </c>
      <c r="E10" s="103">
        <f>F10/H10-1</f>
        <v>0.11175037527763498</v>
      </c>
      <c r="F10" s="80">
        <f>'form A'!C11</f>
        <v>2521278.3679624633</v>
      </c>
      <c r="G10" s="81">
        <f>'form A'!D11</f>
        <v>2240110.7938182787</v>
      </c>
      <c r="H10" s="82">
        <f>'prev form A'!D11</f>
        <v>2267845.7538931165</v>
      </c>
      <c r="K10" s="120"/>
    </row>
    <row r="11" spans="1:11" x14ac:dyDescent="0.2">
      <c r="C11" s="374" t="s">
        <v>235</v>
      </c>
      <c r="D11" s="83">
        <f>F11/G11-1</f>
        <v>0.24984305843271604</v>
      </c>
      <c r="E11" s="103">
        <f>F11/H11-1</f>
        <v>7.8766137896423505E-2</v>
      </c>
      <c r="F11" s="80">
        <f>'form A'!C12</f>
        <v>3118155.401899999</v>
      </c>
      <c r="G11" s="81">
        <f>'form A'!D12</f>
        <v>2494837.5564929871</v>
      </c>
      <c r="H11" s="82">
        <f>'prev form A'!D12</f>
        <v>2890483.2033199999</v>
      </c>
      <c r="K11" s="120"/>
    </row>
    <row r="12" spans="1:11" x14ac:dyDescent="0.2">
      <c r="C12" s="374" t="s">
        <v>236</v>
      </c>
      <c r="D12" s="83">
        <f>F12/G12-1</f>
        <v>-9.6630982667930132E-3</v>
      </c>
      <c r="E12" s="103">
        <f>F12/H12-1</f>
        <v>0.15313579812258915</v>
      </c>
      <c r="F12" s="80">
        <f>'form A'!C13</f>
        <v>17549695.845072344</v>
      </c>
      <c r="G12" s="81">
        <f>'form A'!D13</f>
        <v>17720934.981174886</v>
      </c>
      <c r="H12" s="183">
        <f>'prev form A'!D13</f>
        <v>15219105.914190557</v>
      </c>
      <c r="K12" s="120"/>
    </row>
    <row r="13" spans="1:11" x14ac:dyDescent="0.2">
      <c r="C13" s="69" t="s">
        <v>16</v>
      </c>
      <c r="D13" s="85">
        <f>F13/G13-1</f>
        <v>0.10057399036270942</v>
      </c>
      <c r="E13" s="104">
        <f>F13/H13-1</f>
        <v>5.1489623786508121E-2</v>
      </c>
      <c r="F13" s="87">
        <f>'form A'!C14</f>
        <v>37330935.808744341</v>
      </c>
      <c r="G13" s="88">
        <f>'form A'!D14</f>
        <v>33919514.849193752</v>
      </c>
      <c r="H13" s="89">
        <f>'prev form A'!D14</f>
        <v>35502904.607191749</v>
      </c>
      <c r="K13" s="120"/>
    </row>
    <row r="14" spans="1:11" x14ac:dyDescent="0.2">
      <c r="B14" s="69" t="s">
        <v>157</v>
      </c>
      <c r="C14" s="69"/>
      <c r="D14" s="85"/>
      <c r="E14" s="104"/>
      <c r="F14" s="80"/>
      <c r="G14" s="81"/>
      <c r="H14" s="82"/>
      <c r="K14" s="120"/>
    </row>
    <row r="15" spans="1:11" x14ac:dyDescent="0.2">
      <c r="C15" s="65" t="s">
        <v>158</v>
      </c>
      <c r="D15" s="83">
        <f>F15/G15-1</f>
        <v>2.9524309253541325E-2</v>
      </c>
      <c r="E15" s="103">
        <f>F15/H15-1</f>
        <v>7.1805593634337583E-2</v>
      </c>
      <c r="F15" s="80">
        <f>'form A'!C15</f>
        <v>8602912.5528299995</v>
      </c>
      <c r="G15" s="81">
        <f>'form A'!D15</f>
        <v>8356201.4762600008</v>
      </c>
      <c r="H15" s="82">
        <f>'prev form A'!D15</f>
        <v>8026560.6038299995</v>
      </c>
      <c r="K15" s="120"/>
    </row>
    <row r="16" spans="1:11" x14ac:dyDescent="0.2">
      <c r="C16" s="65" t="s">
        <v>159</v>
      </c>
      <c r="D16" s="83">
        <f>F16/G16-1</f>
        <v>2.9296087975706042E-2</v>
      </c>
      <c r="E16" s="103">
        <f>F16/H16-1</f>
        <v>8.7547568027483758E-2</v>
      </c>
      <c r="F16" s="80">
        <f>'form A'!C16</f>
        <v>32607938.576205011</v>
      </c>
      <c r="G16" s="81">
        <f>'form A'!D16</f>
        <v>31679843.105528876</v>
      </c>
      <c r="H16" s="82">
        <f>'prev form A'!D16</f>
        <v>29982999.856591988</v>
      </c>
      <c r="K16" s="120"/>
    </row>
    <row r="17" spans="1:11" x14ac:dyDescent="0.2">
      <c r="C17" s="69" t="s">
        <v>19</v>
      </c>
      <c r="D17" s="85">
        <f>F17/G17-1</f>
        <v>2.9343721626799324E-2</v>
      </c>
      <c r="E17" s="104">
        <f>F17/H17-1</f>
        <v>8.4223301449287025E-2</v>
      </c>
      <c r="F17" s="87">
        <f>'form A'!C17</f>
        <v>41210851.129035011</v>
      </c>
      <c r="G17" s="88">
        <f>'form A'!D17</f>
        <v>40036044.581788875</v>
      </c>
      <c r="H17" s="89">
        <f>'prev form A'!D17</f>
        <v>38009560.460421987</v>
      </c>
      <c r="K17" s="120"/>
    </row>
    <row r="18" spans="1:11" x14ac:dyDescent="0.2">
      <c r="B18" s="69" t="s">
        <v>20</v>
      </c>
      <c r="D18" s="85">
        <f>F18/G18-1</f>
        <v>6.2013289360304702E-2</v>
      </c>
      <c r="E18" s="104">
        <f>F18/H18-1</f>
        <v>6.8414545282080352E-2</v>
      </c>
      <c r="F18" s="90">
        <f>'form A'!C18</f>
        <v>78541786.937779352</v>
      </c>
      <c r="G18" s="91">
        <f>'form A'!D18</f>
        <v>73955559.43098262</v>
      </c>
      <c r="H18" s="92">
        <f>'prev form A'!D18</f>
        <v>73512465.067613736</v>
      </c>
      <c r="K18" s="120" t="s">
        <v>375</v>
      </c>
    </row>
    <row r="19" spans="1:11" x14ac:dyDescent="0.2">
      <c r="A19" s="78"/>
      <c r="B19" s="98"/>
      <c r="C19" s="78"/>
      <c r="D19" s="94"/>
      <c r="E19" s="498"/>
      <c r="F19" s="137"/>
      <c r="G19" s="138"/>
      <c r="H19" s="139"/>
      <c r="I19" s="77"/>
      <c r="K19" s="167"/>
    </row>
    <row r="20" spans="1:11" x14ac:dyDescent="0.2">
      <c r="A20" s="78"/>
      <c r="B20" s="98"/>
      <c r="C20" s="78"/>
      <c r="D20" s="66" t="s">
        <v>366</v>
      </c>
      <c r="E20" s="152"/>
      <c r="F20" s="67" t="s">
        <v>7</v>
      </c>
      <c r="G20" s="147" t="s">
        <v>7</v>
      </c>
      <c r="H20" s="68" t="s">
        <v>7</v>
      </c>
      <c r="I20" s="78"/>
      <c r="K20" s="167"/>
    </row>
    <row r="21" spans="1:11" x14ac:dyDescent="0.2">
      <c r="A21" s="78"/>
      <c r="B21" s="98"/>
      <c r="C21" s="78"/>
      <c r="D21" s="70" t="s">
        <v>185</v>
      </c>
      <c r="E21" s="153"/>
      <c r="F21" s="72" t="s">
        <v>368</v>
      </c>
      <c r="G21" s="72" t="s">
        <v>351</v>
      </c>
      <c r="H21" s="72" t="s">
        <v>338</v>
      </c>
      <c r="I21" s="78"/>
      <c r="K21" s="167"/>
    </row>
    <row r="22" spans="1:11" x14ac:dyDescent="0.2">
      <c r="A22" s="78"/>
      <c r="B22" s="98"/>
      <c r="C22" s="78"/>
      <c r="D22" s="73" t="s">
        <v>367</v>
      </c>
      <c r="E22" s="153" t="s">
        <v>355</v>
      </c>
      <c r="F22" s="71" t="s">
        <v>8</v>
      </c>
      <c r="G22" s="148" t="s">
        <v>8</v>
      </c>
      <c r="H22" s="72" t="s">
        <v>8</v>
      </c>
      <c r="I22" s="78"/>
      <c r="K22" s="167"/>
    </row>
    <row r="23" spans="1:11" x14ac:dyDescent="0.2">
      <c r="A23" s="78"/>
      <c r="B23" s="98"/>
      <c r="C23" s="78"/>
      <c r="D23" s="74"/>
      <c r="E23" s="75"/>
      <c r="F23" s="76"/>
      <c r="G23" s="145"/>
      <c r="H23" s="75"/>
      <c r="I23" s="78"/>
      <c r="K23" s="167"/>
    </row>
    <row r="24" spans="1:11" x14ac:dyDescent="0.2">
      <c r="D24" s="99"/>
      <c r="E24" s="100"/>
      <c r="F24" s="101"/>
      <c r="G24" s="102"/>
      <c r="H24" s="82"/>
      <c r="K24" s="167"/>
    </row>
    <row r="25" spans="1:11" x14ac:dyDescent="0.2">
      <c r="B25" s="69" t="s">
        <v>160</v>
      </c>
      <c r="D25" s="83"/>
      <c r="E25" s="103"/>
      <c r="F25" s="101"/>
      <c r="G25" s="102"/>
      <c r="H25" s="82"/>
    </row>
    <row r="26" spans="1:11" x14ac:dyDescent="0.2">
      <c r="B26" s="69" t="s">
        <v>161</v>
      </c>
      <c r="D26" s="83"/>
      <c r="E26" s="103"/>
      <c r="F26" s="101"/>
      <c r="G26" s="102"/>
      <c r="H26" s="82"/>
      <c r="K26" s="168"/>
    </row>
    <row r="27" spans="1:11" x14ac:dyDescent="0.2">
      <c r="C27" s="65" t="s">
        <v>25</v>
      </c>
      <c r="D27" s="83">
        <f>F27/G27-1</f>
        <v>0.102046927547363</v>
      </c>
      <c r="E27" s="103">
        <f>F27/H27-1</f>
        <v>0.93565410472833443</v>
      </c>
      <c r="F27" s="80">
        <f>'form A'!C22</f>
        <v>41546372.584066689</v>
      </c>
      <c r="G27" s="81">
        <f>'form A'!D22</f>
        <v>37699277.177360617</v>
      </c>
      <c r="H27" s="82">
        <f>'prev form A'!D22</f>
        <v>21463738.011134818</v>
      </c>
      <c r="K27" s="120"/>
    </row>
    <row r="28" spans="1:11" x14ac:dyDescent="0.2">
      <c r="C28" s="65" t="s">
        <v>26</v>
      </c>
      <c r="D28" s="83">
        <f>F28/G28-1</f>
        <v>5.1958081351456409E-2</v>
      </c>
      <c r="E28" s="103">
        <f>F28/H28-1</f>
        <v>0.20801913860384347</v>
      </c>
      <c r="F28" s="80">
        <f>'form A'!C23</f>
        <v>5581828.5025499994</v>
      </c>
      <c r="G28" s="81">
        <f>'form A'!D23</f>
        <v>5306132.0612500012</v>
      </c>
      <c r="H28" s="82">
        <f>'prev form A'!D23</f>
        <v>4620645.7531799907</v>
      </c>
      <c r="K28" s="120"/>
    </row>
    <row r="29" spans="1:11" x14ac:dyDescent="0.2">
      <c r="C29" s="69" t="s">
        <v>27</v>
      </c>
      <c r="D29" s="85">
        <f>F29/G29-1</f>
        <v>9.5866820499980188E-2</v>
      </c>
      <c r="E29" s="104">
        <f>F29/H29-1</f>
        <v>0.80675922852704063</v>
      </c>
      <c r="F29" s="87">
        <f>'form A'!C24</f>
        <v>47128201.086616687</v>
      </c>
      <c r="G29" s="88">
        <f>'form A'!D24</f>
        <v>43005409.238610618</v>
      </c>
      <c r="H29" s="89">
        <f>'prev form A'!D24</f>
        <v>26084383.764314808</v>
      </c>
      <c r="K29" s="120"/>
    </row>
    <row r="30" spans="1:11" x14ac:dyDescent="0.2">
      <c r="B30" s="69" t="s">
        <v>162</v>
      </c>
      <c r="D30" s="83"/>
      <c r="E30" s="103"/>
      <c r="F30" s="80"/>
      <c r="G30" s="81"/>
      <c r="H30" s="82"/>
      <c r="K30" s="120"/>
    </row>
    <row r="31" spans="1:11" x14ac:dyDescent="0.2">
      <c r="C31" s="65" t="s">
        <v>30</v>
      </c>
      <c r="D31" s="83">
        <f>F31/G31-1</f>
        <v>0.1935848787792025</v>
      </c>
      <c r="E31" s="103">
        <f>F31/H31-1</f>
        <v>0.71681221442555332</v>
      </c>
      <c r="F31" s="80">
        <f>'form A'!C26</f>
        <v>18815215.447161749</v>
      </c>
      <c r="G31" s="81">
        <f>'form A'!D26</f>
        <v>15763617.470092228</v>
      </c>
      <c r="H31" s="82">
        <f>'prev form A'!D26</f>
        <v>10959390.484915284</v>
      </c>
      <c r="K31" s="120"/>
    </row>
    <row r="32" spans="1:11" x14ac:dyDescent="0.2">
      <c r="C32" s="65" t="s">
        <v>31</v>
      </c>
      <c r="D32" s="83">
        <f>F32/G32-1</f>
        <v>5.1592621088018875E-2</v>
      </c>
      <c r="E32" s="103">
        <f>F32/H32-1</f>
        <v>0.14785395792911116</v>
      </c>
      <c r="F32" s="80">
        <f>'form A'!C27</f>
        <v>12340049.698174916</v>
      </c>
      <c r="G32" s="81">
        <f>'form A'!D27</f>
        <v>11734629.409445094</v>
      </c>
      <c r="H32" s="82">
        <f>'prev form A'!D27</f>
        <v>10750539.833863612</v>
      </c>
      <c r="K32" s="120"/>
    </row>
    <row r="33" spans="1:11" x14ac:dyDescent="0.2">
      <c r="C33" s="69" t="s">
        <v>32</v>
      </c>
      <c r="D33" s="85">
        <f>F33/G33-1</f>
        <v>0.13299096054449544</v>
      </c>
      <c r="E33" s="104">
        <f>F33/H33-1</f>
        <v>0.43506979008530666</v>
      </c>
      <c r="F33" s="87">
        <f>'form A'!C28</f>
        <v>31155265.145336665</v>
      </c>
      <c r="G33" s="88">
        <f>'form A'!D28</f>
        <v>27498246.879537322</v>
      </c>
      <c r="H33" s="89">
        <f>'prev form A'!D28</f>
        <v>21709930.318778895</v>
      </c>
      <c r="K33" s="120"/>
    </row>
    <row r="34" spans="1:11" x14ac:dyDescent="0.2">
      <c r="B34" s="98" t="s">
        <v>33</v>
      </c>
      <c r="C34" s="78"/>
      <c r="D34" s="85">
        <f>F34/G34-1</f>
        <v>0.11034619397280965</v>
      </c>
      <c r="E34" s="86">
        <f>F34/H34-1</f>
        <v>0.63792425383178775</v>
      </c>
      <c r="F34" s="127">
        <f>'form A'!C29</f>
        <v>78283466.231953353</v>
      </c>
      <c r="G34" s="128">
        <f>'form A'!D29</f>
        <v>70503656.118147939</v>
      </c>
      <c r="H34" s="129">
        <f>'prev form A'!D29</f>
        <v>47794314.083093703</v>
      </c>
      <c r="K34" s="120"/>
    </row>
    <row r="35" spans="1:11" x14ac:dyDescent="0.2">
      <c r="A35" s="76"/>
      <c r="B35" s="93"/>
      <c r="C35" s="75"/>
      <c r="D35" s="105"/>
      <c r="E35" s="106"/>
      <c r="F35" s="95"/>
      <c r="G35" s="96"/>
      <c r="H35" s="108"/>
      <c r="I35" s="77"/>
      <c r="K35" s="167"/>
    </row>
    <row r="36" spans="1:11" x14ac:dyDescent="0.2">
      <c r="A36" s="78"/>
      <c r="B36" s="98"/>
      <c r="C36" s="78"/>
      <c r="D36" s="66" t="s">
        <v>366</v>
      </c>
      <c r="E36" s="152"/>
      <c r="F36" s="67" t="s">
        <v>7</v>
      </c>
      <c r="G36" s="147" t="s">
        <v>7</v>
      </c>
      <c r="H36" s="68" t="s">
        <v>7</v>
      </c>
      <c r="I36" s="78"/>
      <c r="K36" s="167"/>
    </row>
    <row r="37" spans="1:11" x14ac:dyDescent="0.2">
      <c r="A37" s="78"/>
      <c r="B37" s="98"/>
      <c r="C37" s="78"/>
      <c r="D37" s="70" t="s">
        <v>185</v>
      </c>
      <c r="E37" s="153"/>
      <c r="F37" s="72" t="s">
        <v>368</v>
      </c>
      <c r="G37" s="72" t="s">
        <v>351</v>
      </c>
      <c r="H37" s="72" t="s">
        <v>338</v>
      </c>
      <c r="I37" s="78"/>
      <c r="K37" s="167"/>
    </row>
    <row r="38" spans="1:11" x14ac:dyDescent="0.2">
      <c r="A38" s="78"/>
      <c r="B38" s="98"/>
      <c r="C38" s="78"/>
      <c r="D38" s="73" t="s">
        <v>367</v>
      </c>
      <c r="E38" s="153" t="s">
        <v>355</v>
      </c>
      <c r="F38" s="71" t="s">
        <v>8</v>
      </c>
      <c r="G38" s="148" t="s">
        <v>8</v>
      </c>
      <c r="H38" s="72" t="s">
        <v>8</v>
      </c>
      <c r="I38" s="78"/>
      <c r="K38" s="167"/>
    </row>
    <row r="39" spans="1:11" x14ac:dyDescent="0.2">
      <c r="A39" s="78"/>
      <c r="B39" s="98"/>
      <c r="C39" s="78"/>
      <c r="D39" s="74"/>
      <c r="E39" s="75"/>
      <c r="F39" s="76"/>
      <c r="G39" s="145"/>
      <c r="H39" s="75"/>
      <c r="I39" s="78"/>
      <c r="K39" s="167"/>
    </row>
    <row r="40" spans="1:11" x14ac:dyDescent="0.2">
      <c r="D40" s="77"/>
      <c r="E40" s="78"/>
      <c r="F40" s="101"/>
      <c r="G40" s="102"/>
      <c r="H40" s="82"/>
      <c r="K40" s="168"/>
    </row>
    <row r="41" spans="1:11" x14ac:dyDescent="0.2">
      <c r="B41" s="65" t="s">
        <v>163</v>
      </c>
      <c r="D41" s="83">
        <f>F41/G41-1</f>
        <v>0.12983852951520736</v>
      </c>
      <c r="E41" s="103">
        <f>F41/H41-1</f>
        <v>0.20071739338167061</v>
      </c>
      <c r="F41" s="80">
        <f>'form A'!C31</f>
        <v>36513435.163402632</v>
      </c>
      <c r="G41" s="81">
        <f>'form A'!D31</f>
        <v>32317392.449936956</v>
      </c>
      <c r="H41" s="82">
        <f>'prev form A'!D31</f>
        <v>30409682.88180377</v>
      </c>
      <c r="K41" s="120"/>
    </row>
    <row r="42" spans="1:11" x14ac:dyDescent="0.2">
      <c r="B42" s="65" t="s">
        <v>164</v>
      </c>
      <c r="D42" s="83">
        <f>F42/G42-1</f>
        <v>-0.29789452719151244</v>
      </c>
      <c r="E42" s="103">
        <f>F42/H42-1</f>
        <v>0.73718881381390045</v>
      </c>
      <c r="F42" s="80">
        <f>'form A'!C32</f>
        <v>5348972.4063095488</v>
      </c>
      <c r="G42" s="81">
        <f>'form A'!D32</f>
        <v>7618474.1658730544</v>
      </c>
      <c r="H42" s="82">
        <f>'prev form A'!D32</f>
        <v>3079096.73593061</v>
      </c>
      <c r="K42" s="120"/>
    </row>
    <row r="43" spans="1:11" x14ac:dyDescent="0.2">
      <c r="C43" s="69" t="s">
        <v>37</v>
      </c>
      <c r="D43" s="85">
        <f>F43/G43-1</f>
        <v>7.7510627760233097E-2</v>
      </c>
      <c r="E43" s="86">
        <f>F43/H43-1</f>
        <v>0.2835488454591979</v>
      </c>
      <c r="F43" s="127">
        <f>'form A'!C33</f>
        <v>198687660.73944488</v>
      </c>
      <c r="G43" s="128">
        <f>'form A'!D33</f>
        <v>184395082.16494057</v>
      </c>
      <c r="H43" s="129">
        <f>'prev form A'!D33</f>
        <v>154795558.7684418</v>
      </c>
      <c r="K43" s="120"/>
    </row>
    <row r="44" spans="1:11" x14ac:dyDescent="0.2">
      <c r="A44" s="76"/>
      <c r="B44" s="76"/>
      <c r="C44" s="76"/>
      <c r="D44" s="74"/>
      <c r="E44" s="76"/>
      <c r="F44" s="107"/>
      <c r="G44" s="108"/>
      <c r="H44" s="97"/>
      <c r="I44" s="77"/>
      <c r="K44" s="167"/>
    </row>
    <row r="45" spans="1:11" x14ac:dyDescent="0.2">
      <c r="A45" s="78"/>
      <c r="B45" s="78"/>
      <c r="C45" s="78"/>
      <c r="D45" s="66" t="s">
        <v>366</v>
      </c>
      <c r="E45" s="152"/>
      <c r="F45" s="67" t="s">
        <v>7</v>
      </c>
      <c r="G45" s="147" t="s">
        <v>7</v>
      </c>
      <c r="H45" s="68" t="s">
        <v>7</v>
      </c>
      <c r="I45" s="78"/>
      <c r="K45" s="167"/>
    </row>
    <row r="46" spans="1:11" x14ac:dyDescent="0.2">
      <c r="A46" s="78"/>
      <c r="B46" s="78"/>
      <c r="C46" s="78"/>
      <c r="D46" s="70" t="s">
        <v>185</v>
      </c>
      <c r="E46" s="153"/>
      <c r="F46" s="72" t="s">
        <v>368</v>
      </c>
      <c r="G46" s="72" t="s">
        <v>351</v>
      </c>
      <c r="H46" s="72" t="s">
        <v>338</v>
      </c>
      <c r="I46" s="78"/>
      <c r="K46" s="120"/>
    </row>
    <row r="47" spans="1:11" x14ac:dyDescent="0.2">
      <c r="A47" s="78"/>
      <c r="B47" s="78"/>
      <c r="C47" s="78"/>
      <c r="D47" s="73" t="s">
        <v>367</v>
      </c>
      <c r="E47" s="153" t="s">
        <v>355</v>
      </c>
      <c r="F47" s="71" t="s">
        <v>8</v>
      </c>
      <c r="G47" s="148" t="s">
        <v>8</v>
      </c>
      <c r="H47" s="72" t="s">
        <v>8</v>
      </c>
      <c r="I47" s="78"/>
      <c r="K47" s="120"/>
    </row>
    <row r="48" spans="1:11" x14ac:dyDescent="0.2">
      <c r="A48" s="78"/>
      <c r="B48" s="78"/>
      <c r="C48" s="78"/>
      <c r="D48" s="74"/>
      <c r="E48" s="75"/>
      <c r="F48" s="76"/>
      <c r="G48" s="145"/>
      <c r="H48" s="75"/>
      <c r="I48" s="78"/>
      <c r="K48" s="120"/>
    </row>
    <row r="49" spans="2:12" x14ac:dyDescent="0.2">
      <c r="D49" s="77"/>
      <c r="E49" s="78"/>
      <c r="F49" s="109"/>
      <c r="G49" s="110"/>
      <c r="H49" s="111"/>
      <c r="K49" s="120"/>
    </row>
    <row r="50" spans="2:12" x14ac:dyDescent="0.2">
      <c r="B50" s="69" t="s">
        <v>165</v>
      </c>
      <c r="D50" s="77"/>
      <c r="E50" s="78"/>
      <c r="F50" s="101"/>
      <c r="G50" s="102"/>
      <c r="H50" s="82"/>
      <c r="K50" s="120"/>
    </row>
    <row r="51" spans="2:12" x14ac:dyDescent="0.2">
      <c r="B51" s="65" t="s">
        <v>92</v>
      </c>
      <c r="D51" s="77"/>
      <c r="E51" s="78"/>
      <c r="F51" s="101"/>
      <c r="G51" s="102"/>
      <c r="H51" s="82"/>
      <c r="K51" s="120"/>
    </row>
    <row r="52" spans="2:12" x14ac:dyDescent="0.2">
      <c r="C52" s="65" t="s">
        <v>40</v>
      </c>
      <c r="D52" s="83">
        <f t="shared" ref="D52:D59" si="0">F52/G52-1</f>
        <v>-1.5098362618424233E-2</v>
      </c>
      <c r="E52" s="103">
        <f t="shared" ref="E52:E59" si="1">F52/H52-1</f>
        <v>0.16895516632428342</v>
      </c>
      <c r="F52" s="80">
        <f>'form A'!C38</f>
        <v>9222371.6462316401</v>
      </c>
      <c r="G52" s="81">
        <f>'form A'!D38</f>
        <v>9363748.9229380377</v>
      </c>
      <c r="H52" s="82">
        <f>'prev form A'!D38</f>
        <v>7889414.3350517806</v>
      </c>
      <c r="K52" s="120"/>
    </row>
    <row r="53" spans="2:12" x14ac:dyDescent="0.2">
      <c r="C53" s="65" t="s">
        <v>41</v>
      </c>
      <c r="D53" s="83"/>
      <c r="E53" s="103"/>
      <c r="F53" s="80"/>
      <c r="G53" s="81"/>
      <c r="H53" s="82"/>
      <c r="K53" s="120"/>
    </row>
    <row r="54" spans="2:12" x14ac:dyDescent="0.2">
      <c r="C54" s="126" t="s">
        <v>99</v>
      </c>
      <c r="D54" s="83">
        <f>F54/G54-1</f>
        <v>1.3128539033017139E-2</v>
      </c>
      <c r="E54" s="103">
        <f t="shared" si="1"/>
        <v>0.26326326212057993</v>
      </c>
      <c r="F54" s="80">
        <f>'form A'!C40</f>
        <v>1655952.7135088574</v>
      </c>
      <c r="G54" s="81">
        <f>'form A'!D40</f>
        <v>1634494.192700746</v>
      </c>
      <c r="H54" s="82">
        <f>'prev form A'!D40</f>
        <v>1310853.2189316489</v>
      </c>
      <c r="J54" s="170"/>
      <c r="K54" s="120"/>
    </row>
    <row r="55" spans="2:12" x14ac:dyDescent="0.2">
      <c r="C55" s="126" t="s">
        <v>97</v>
      </c>
      <c r="D55" s="83">
        <f>F55/G55-1</f>
        <v>-0.23075043907932491</v>
      </c>
      <c r="E55" s="103">
        <f t="shared" si="1"/>
        <v>-3.8877296497884073E-2</v>
      </c>
      <c r="F55" s="80">
        <f>'form A'!C41</f>
        <v>727807.49276491348</v>
      </c>
      <c r="G55" s="81">
        <f>'form A'!D41</f>
        <v>946126.62748073367</v>
      </c>
      <c r="H55" s="82">
        <f>'prev form A'!D41</f>
        <v>757247.21735627088</v>
      </c>
      <c r="J55" s="170"/>
      <c r="K55" s="120"/>
    </row>
    <row r="56" spans="2:12" x14ac:dyDescent="0.2">
      <c r="C56" s="65" t="s">
        <v>42</v>
      </c>
      <c r="D56" s="83">
        <f t="shared" si="0"/>
        <v>-8.8353976787591937E-2</v>
      </c>
      <c r="E56" s="103">
        <f t="shared" si="1"/>
        <v>6.2269288866641404E-2</v>
      </c>
      <c r="F56" s="80">
        <f>'form A'!C42</f>
        <v>15539955.212356314</v>
      </c>
      <c r="G56" s="81">
        <f>'form A'!D42</f>
        <v>17046040.696363129</v>
      </c>
      <c r="H56" s="82">
        <f>'prev form A'!D42</f>
        <v>14629016.742954357</v>
      </c>
      <c r="K56" s="120"/>
    </row>
    <row r="57" spans="2:12" x14ac:dyDescent="0.2">
      <c r="C57" s="65" t="s">
        <v>43</v>
      </c>
      <c r="D57" s="83">
        <f t="shared" si="0"/>
        <v>2.6157469235888353E-2</v>
      </c>
      <c r="E57" s="103">
        <f t="shared" si="1"/>
        <v>4.7221965750654959E-2</v>
      </c>
      <c r="F57" s="80">
        <f>'form A'!C43</f>
        <v>10588891.200999999</v>
      </c>
      <c r="G57" s="81">
        <f>'form A'!D43</f>
        <v>10318972.982660105</v>
      </c>
      <c r="H57" s="82">
        <f>'prev form A'!D43</f>
        <v>10111410.519745754</v>
      </c>
      <c r="K57" s="120"/>
    </row>
    <row r="58" spans="2:12" x14ac:dyDescent="0.2">
      <c r="C58" s="65" t="s">
        <v>44</v>
      </c>
      <c r="D58" s="83">
        <f t="shared" si="0"/>
        <v>5.8940513506972492E-2</v>
      </c>
      <c r="E58" s="103">
        <f t="shared" si="1"/>
        <v>0.13653766985810578</v>
      </c>
      <c r="F58" s="80">
        <f>'form A'!C44</f>
        <v>20849693.741254214</v>
      </c>
      <c r="G58" s="81">
        <f>'form A'!D44</f>
        <v>19689202.061223179</v>
      </c>
      <c r="H58" s="82">
        <f>'prev form A'!D44</f>
        <v>18344920.977284681</v>
      </c>
      <c r="K58" s="477"/>
    </row>
    <row r="59" spans="2:12" x14ac:dyDescent="0.2">
      <c r="C59" s="69" t="s">
        <v>45</v>
      </c>
      <c r="D59" s="85">
        <f t="shared" si="0"/>
        <v>-7.0156508475390789E-3</v>
      </c>
      <c r="E59" s="86">
        <f t="shared" si="1"/>
        <v>0.10447793880598577</v>
      </c>
      <c r="F59" s="87">
        <f>'form A'!C45</f>
        <v>58584672.007115945</v>
      </c>
      <c r="G59" s="88">
        <f>'form A'!D45</f>
        <v>58998585.483365931</v>
      </c>
      <c r="H59" s="89">
        <f>'prev form A'!D45</f>
        <v>53042863.011324495</v>
      </c>
      <c r="K59" s="120"/>
    </row>
    <row r="60" spans="2:12" x14ac:dyDescent="0.2">
      <c r="B60" s="65" t="s">
        <v>93</v>
      </c>
      <c r="D60" s="77"/>
      <c r="E60" s="78"/>
      <c r="F60" s="80"/>
      <c r="G60" s="81"/>
      <c r="H60" s="82"/>
      <c r="K60" s="120"/>
    </row>
    <row r="61" spans="2:12" x14ac:dyDescent="0.2">
      <c r="C61" s="65" t="s">
        <v>46</v>
      </c>
      <c r="D61" s="83">
        <f t="shared" ref="D61:D70" si="2">F61/G61-1</f>
        <v>2.6012333113017538E-2</v>
      </c>
      <c r="E61" s="103">
        <f t="shared" ref="E61:E70" si="3">F61/H61-1</f>
        <v>-8.5656471790865552E-2</v>
      </c>
      <c r="F61" s="80">
        <f>'form A'!C48</f>
        <v>4516402.9104124904</v>
      </c>
      <c r="G61" s="81">
        <f>'form A'!D48</f>
        <v>4401899.2410250092</v>
      </c>
      <c r="H61" s="82">
        <f>'prev form A'!D48</f>
        <v>4939503.3388145445</v>
      </c>
      <c r="K61" s="120" t="s">
        <v>379</v>
      </c>
    </row>
    <row r="62" spans="2:12" x14ac:dyDescent="0.2">
      <c r="C62" s="65" t="s">
        <v>47</v>
      </c>
      <c r="D62" s="83"/>
      <c r="E62" s="103"/>
      <c r="F62" s="80"/>
      <c r="G62" s="81"/>
      <c r="H62" s="82"/>
      <c r="K62" s="120" t="s">
        <v>395</v>
      </c>
      <c r="L62" s="120"/>
    </row>
    <row r="63" spans="2:12" x14ac:dyDescent="0.2">
      <c r="C63" s="126" t="s">
        <v>100</v>
      </c>
      <c r="D63" s="83">
        <f t="shared" si="2"/>
        <v>0.12396656395667227</v>
      </c>
      <c r="E63" s="103">
        <f t="shared" si="3"/>
        <v>-0.19590589469594366</v>
      </c>
      <c r="F63" s="80">
        <f>'form A'!C50</f>
        <v>1292748.7544483333</v>
      </c>
      <c r="G63" s="81">
        <f>'form A'!D50</f>
        <v>1150166.5582448477</v>
      </c>
      <c r="H63" s="82">
        <f>'prev form A'!D50</f>
        <v>1607708.2842927936</v>
      </c>
      <c r="J63" s="170"/>
      <c r="K63" s="120" t="s">
        <v>396</v>
      </c>
      <c r="L63" s="120"/>
    </row>
    <row r="64" spans="2:12" x14ac:dyDescent="0.2">
      <c r="C64" s="126" t="s">
        <v>98</v>
      </c>
      <c r="D64" s="83">
        <f t="shared" si="2"/>
        <v>-3.0757580165075904E-2</v>
      </c>
      <c r="E64" s="103">
        <f t="shared" si="3"/>
        <v>0.11874661489552807</v>
      </c>
      <c r="F64" s="80">
        <f>'form A'!C51</f>
        <v>35187.245954626633</v>
      </c>
      <c r="G64" s="81">
        <f>'form A'!D51</f>
        <v>36303.864992433497</v>
      </c>
      <c r="H64" s="82">
        <f>'prev form A'!D51</f>
        <v>31452.382055173879</v>
      </c>
      <c r="J64" s="170"/>
      <c r="K64" s="120" t="s">
        <v>397</v>
      </c>
      <c r="L64" s="120"/>
    </row>
    <row r="65" spans="1:17" x14ac:dyDescent="0.2">
      <c r="C65" s="65" t="s">
        <v>48</v>
      </c>
      <c r="D65" s="83">
        <f t="shared" si="2"/>
        <v>4.7893441465360898E-3</v>
      </c>
      <c r="E65" s="103">
        <f t="shared" si="3"/>
        <v>2.1000619079255323E-2</v>
      </c>
      <c r="F65" s="80">
        <f>'form A'!C52</f>
        <v>3470867.7765700002</v>
      </c>
      <c r="G65" s="81">
        <f>'form A'!D52</f>
        <v>3454323.8309499999</v>
      </c>
      <c r="H65" s="82">
        <f>'prev form A'!D52</f>
        <v>3399476.66212</v>
      </c>
      <c r="K65" s="120" t="s">
        <v>398</v>
      </c>
      <c r="L65" s="120"/>
    </row>
    <row r="66" spans="1:17" x14ac:dyDescent="0.2">
      <c r="C66" s="65" t="s">
        <v>49</v>
      </c>
      <c r="D66" s="83">
        <f t="shared" si="2"/>
        <v>0.2716983274108653</v>
      </c>
      <c r="E66" s="103">
        <f t="shared" si="3"/>
        <v>-0.24500169115623993</v>
      </c>
      <c r="F66" s="80">
        <f>'form A'!C53</f>
        <v>1732313.5917699996</v>
      </c>
      <c r="G66" s="81">
        <f>'form A'!D53</f>
        <v>1362204.8204599996</v>
      </c>
      <c r="H66" s="82">
        <f>'prev form A'!D53</f>
        <v>2294460.2278950084</v>
      </c>
      <c r="K66" s="120"/>
    </row>
    <row r="67" spans="1:17" x14ac:dyDescent="0.2">
      <c r="C67" s="65" t="s">
        <v>166</v>
      </c>
      <c r="D67" s="83">
        <f t="shared" si="2"/>
        <v>-8.0104054036511996E-2</v>
      </c>
      <c r="E67" s="103">
        <f t="shared" si="3"/>
        <v>-6.9472271031843946E-2</v>
      </c>
      <c r="F67" s="80">
        <f>'form A'!C54</f>
        <v>4980738.3039199999</v>
      </c>
      <c r="G67" s="81">
        <f>'form A'!D54</f>
        <v>5414458.3697488029</v>
      </c>
      <c r="H67" s="82">
        <f>'prev form A'!D54</f>
        <v>5352595.251990011</v>
      </c>
      <c r="K67" s="120"/>
      <c r="L67" s="65" t="s">
        <v>345</v>
      </c>
    </row>
    <row r="68" spans="1:17" x14ac:dyDescent="0.2">
      <c r="C68" s="65" t="s">
        <v>51</v>
      </c>
      <c r="D68" s="83">
        <f t="shared" si="2"/>
        <v>0.18943131839724403</v>
      </c>
      <c r="E68" s="103">
        <f t="shared" si="3"/>
        <v>0.92083669585749717</v>
      </c>
      <c r="F68" s="80">
        <f>'form A'!C55</f>
        <v>55982370.848558255</v>
      </c>
      <c r="G68" s="81">
        <f>'form A'!D55</f>
        <v>47066501.43027541</v>
      </c>
      <c r="H68" s="82">
        <f>'prev form A'!D55</f>
        <v>29144784.129379977</v>
      </c>
      <c r="K68" s="120"/>
      <c r="L68" s="508"/>
      <c r="M68" s="508"/>
      <c r="N68" s="508" t="s">
        <v>332</v>
      </c>
      <c r="O68" s="508"/>
      <c r="P68" s="508"/>
    </row>
    <row r="69" spans="1:17" x14ac:dyDescent="0.2">
      <c r="C69" s="69" t="s">
        <v>52</v>
      </c>
      <c r="D69" s="85">
        <f t="shared" si="2"/>
        <v>0.14510052958408526</v>
      </c>
      <c r="E69" s="86">
        <f t="shared" si="3"/>
        <v>0.53967628392913736</v>
      </c>
      <c r="F69" s="87">
        <f>'form A'!C56</f>
        <v>72010629.431633711</v>
      </c>
      <c r="G69" s="88">
        <f>'form A'!D56</f>
        <v>62885858.115696505</v>
      </c>
      <c r="H69" s="89">
        <f>'prev form A'!D56</f>
        <v>46769980.276547506</v>
      </c>
      <c r="K69" s="120"/>
      <c r="L69" s="509">
        <f>N69/O69-1</f>
        <v>1.3205460993675144E-2</v>
      </c>
      <c r="M69" s="510">
        <f>N69/P69-1</f>
        <v>-9.0605378275390724E-2</v>
      </c>
      <c r="N69" s="511">
        <f>F69-F68</f>
        <v>16028258.583075456</v>
      </c>
      <c r="O69" s="511">
        <f>G69-G68</f>
        <v>15819356.685421094</v>
      </c>
      <c r="P69" s="511">
        <f>H69-H68</f>
        <v>17625196.14716753</v>
      </c>
      <c r="Q69" s="65" t="s">
        <v>346</v>
      </c>
    </row>
    <row r="70" spans="1:17" x14ac:dyDescent="0.2">
      <c r="C70" s="69" t="s">
        <v>167</v>
      </c>
      <c r="D70" s="85">
        <f t="shared" si="2"/>
        <v>7.1468167573061958E-2</v>
      </c>
      <c r="E70" s="86">
        <f t="shared" si="3"/>
        <v>0.30840177613313169</v>
      </c>
      <c r="F70" s="90">
        <f>'form A'!C57</f>
        <v>130595301.43874966</v>
      </c>
      <c r="G70" s="91">
        <f>'form A'!D57</f>
        <v>121884443.59906244</v>
      </c>
      <c r="H70" s="92">
        <f>'prev form A'!D57</f>
        <v>99812843.287872002</v>
      </c>
      <c r="K70" s="120"/>
      <c r="L70" s="509">
        <f>N70/O70-1</f>
        <v>-2.7401392320192119E-3</v>
      </c>
      <c r="M70" s="510">
        <f>N70/P70-1</f>
        <v>5.5822552347899235E-2</v>
      </c>
      <c r="N70" s="512">
        <f>N69+F59</f>
        <v>74612930.590191394</v>
      </c>
      <c r="O70" s="512">
        <f>O69+G59</f>
        <v>74817942.168787032</v>
      </c>
      <c r="P70" s="512">
        <f>P69+H59</f>
        <v>70668059.158492029</v>
      </c>
      <c r="Q70" s="65" t="s">
        <v>347</v>
      </c>
    </row>
    <row r="71" spans="1:17" x14ac:dyDescent="0.2">
      <c r="A71" s="76"/>
      <c r="B71" s="76"/>
      <c r="C71" s="76"/>
      <c r="D71" s="74"/>
      <c r="E71" s="76"/>
      <c r="F71" s="107"/>
      <c r="G71" s="108"/>
      <c r="H71" s="97"/>
      <c r="I71" s="78"/>
      <c r="K71" s="120"/>
    </row>
    <row r="72" spans="1:17" x14ac:dyDescent="0.2">
      <c r="A72" s="78"/>
      <c r="B72" s="78"/>
      <c r="C72" s="78"/>
      <c r="D72" s="66" t="s">
        <v>366</v>
      </c>
      <c r="E72" s="152"/>
      <c r="F72" s="67" t="s">
        <v>7</v>
      </c>
      <c r="G72" s="147" t="s">
        <v>7</v>
      </c>
      <c r="H72" s="68" t="s">
        <v>7</v>
      </c>
      <c r="I72" s="78"/>
      <c r="K72" s="120"/>
    </row>
    <row r="73" spans="1:17" x14ac:dyDescent="0.2">
      <c r="A73" s="78"/>
      <c r="B73" s="78"/>
      <c r="C73" s="78"/>
      <c r="D73" s="70" t="s">
        <v>185</v>
      </c>
      <c r="E73" s="153"/>
      <c r="F73" s="72" t="s">
        <v>368</v>
      </c>
      <c r="G73" s="72" t="s">
        <v>351</v>
      </c>
      <c r="H73" s="72" t="s">
        <v>338</v>
      </c>
      <c r="I73" s="78"/>
      <c r="K73" s="120"/>
    </row>
    <row r="74" spans="1:17" x14ac:dyDescent="0.2">
      <c r="A74" s="78"/>
      <c r="B74" s="78"/>
      <c r="C74" s="78"/>
      <c r="D74" s="73" t="s">
        <v>367</v>
      </c>
      <c r="E74" s="153" t="s">
        <v>355</v>
      </c>
      <c r="F74" s="71" t="s">
        <v>8</v>
      </c>
      <c r="G74" s="148" t="s">
        <v>8</v>
      </c>
      <c r="H74" s="72" t="s">
        <v>8</v>
      </c>
      <c r="I74" s="78"/>
      <c r="K74" s="120"/>
    </row>
    <row r="75" spans="1:17" x14ac:dyDescent="0.2">
      <c r="A75" s="78"/>
      <c r="B75" s="78"/>
      <c r="C75" s="78"/>
      <c r="D75" s="74"/>
      <c r="E75" s="75"/>
      <c r="F75" s="76"/>
      <c r="G75" s="145"/>
      <c r="H75" s="75"/>
      <c r="I75" s="78"/>
      <c r="K75" s="120"/>
    </row>
    <row r="76" spans="1:17" x14ac:dyDescent="0.2">
      <c r="D76" s="112"/>
      <c r="E76" s="113"/>
      <c r="F76" s="109"/>
      <c r="G76" s="110"/>
      <c r="H76" s="111"/>
      <c r="K76" s="120"/>
    </row>
    <row r="77" spans="1:17" x14ac:dyDescent="0.2">
      <c r="B77" s="69" t="s">
        <v>168</v>
      </c>
      <c r="D77" s="77"/>
      <c r="E77" s="79"/>
      <c r="F77" s="101"/>
      <c r="G77" s="102"/>
      <c r="H77" s="82"/>
      <c r="K77" s="120"/>
    </row>
    <row r="78" spans="1:17" x14ac:dyDescent="0.2">
      <c r="B78" s="65">
        <v>6.1</v>
      </c>
      <c r="C78" s="65" t="s">
        <v>55</v>
      </c>
      <c r="D78" s="77"/>
      <c r="E78" s="79"/>
      <c r="F78" s="101"/>
      <c r="G78" s="102"/>
      <c r="H78" s="82"/>
      <c r="K78" s="120"/>
    </row>
    <row r="79" spans="1:17" x14ac:dyDescent="0.2">
      <c r="C79" s="65" t="s">
        <v>169</v>
      </c>
      <c r="D79" s="83">
        <f t="shared" ref="D79:D84" si="4">F79/G79-1</f>
        <v>-0.14533413480316104</v>
      </c>
      <c r="E79" s="103">
        <f t="shared" ref="E79:E84" si="5">F79/H79-1</f>
        <v>5.8352313753968321E-2</v>
      </c>
      <c r="F79" s="80">
        <f>'form A'!C61</f>
        <v>6384004.7105946625</v>
      </c>
      <c r="G79" s="81">
        <f>'form A'!D61</f>
        <v>7469591.299430633</v>
      </c>
      <c r="H79" s="82">
        <f>'prev form A'!D61</f>
        <v>6032022.2553779297</v>
      </c>
      <c r="K79" s="120" t="s">
        <v>378</v>
      </c>
    </row>
    <row r="80" spans="1:17" x14ac:dyDescent="0.2">
      <c r="C80" s="65" t="s">
        <v>170</v>
      </c>
      <c r="D80" s="83">
        <f t="shared" si="4"/>
        <v>-0.1044010577654374</v>
      </c>
      <c r="E80" s="103">
        <f t="shared" si="5"/>
        <v>-3.0350460435117022E-2</v>
      </c>
      <c r="F80" s="95">
        <f>'form A'!C62</f>
        <v>385352.56246001698</v>
      </c>
      <c r="G80" s="96">
        <f>'form A'!D62</f>
        <v>430273.57926366432</v>
      </c>
      <c r="H80" s="97">
        <f>'prev form A'!D62</f>
        <v>397414.26849224174</v>
      </c>
      <c r="K80" s="120"/>
    </row>
    <row r="81" spans="1:11" x14ac:dyDescent="0.2">
      <c r="C81" s="65" t="s">
        <v>60</v>
      </c>
      <c r="D81" s="85">
        <f t="shared" si="4"/>
        <v>-0.14310467621902789</v>
      </c>
      <c r="E81" s="104">
        <f t="shared" si="5"/>
        <v>5.286944632278523E-2</v>
      </c>
      <c r="F81" s="80">
        <f>'form A'!C63</f>
        <v>6769357.2730546799</v>
      </c>
      <c r="G81" s="81">
        <f>'form A'!D63</f>
        <v>7899864.8786942977</v>
      </c>
      <c r="H81" s="82">
        <f>'prev form A'!D63</f>
        <v>6429436.523870171</v>
      </c>
      <c r="K81" s="120"/>
    </row>
    <row r="82" spans="1:11" x14ac:dyDescent="0.2">
      <c r="B82" s="65">
        <v>6.2</v>
      </c>
      <c r="C82" s="65" t="s">
        <v>61</v>
      </c>
      <c r="D82" s="83">
        <f t="shared" si="4"/>
        <v>7.7479083741851529E-3</v>
      </c>
      <c r="E82" s="103">
        <f t="shared" si="5"/>
        <v>6.70762819828854E-2</v>
      </c>
      <c r="F82" s="80">
        <f>'form A'!C64</f>
        <v>13788591.210084174</v>
      </c>
      <c r="G82" s="81">
        <f>'form A'!D64</f>
        <v>13682579.835198583</v>
      </c>
      <c r="H82" s="82">
        <f>'prev form A'!D64</f>
        <v>12921842.086548528</v>
      </c>
      <c r="K82" s="120"/>
    </row>
    <row r="83" spans="1:11" x14ac:dyDescent="0.2">
      <c r="B83" s="65">
        <v>6.3</v>
      </c>
      <c r="C83" s="65" t="s">
        <v>62</v>
      </c>
      <c r="D83" s="83">
        <f t="shared" si="4"/>
        <v>3.5146355353025127E-2</v>
      </c>
      <c r="E83" s="103">
        <f t="shared" si="5"/>
        <v>9.6931542271718074E-2</v>
      </c>
      <c r="F83" s="95">
        <f>'form A'!C65</f>
        <v>1662260.8802860747</v>
      </c>
      <c r="G83" s="96">
        <f>'form A'!D65</f>
        <v>1605822.086596807</v>
      </c>
      <c r="H83" s="97">
        <f>'prev form A'!D65</f>
        <v>1515373.3995501429</v>
      </c>
      <c r="K83" s="169"/>
    </row>
    <row r="84" spans="1:11" x14ac:dyDescent="0.2">
      <c r="C84" s="114" t="s">
        <v>63</v>
      </c>
      <c r="D84" s="85">
        <f t="shared" si="4"/>
        <v>-4.1747727218850006E-2</v>
      </c>
      <c r="E84" s="86">
        <f t="shared" si="5"/>
        <v>6.4867011383016093E-2</v>
      </c>
      <c r="F84" s="90">
        <f>'form A'!C66</f>
        <v>22220209.363424927</v>
      </c>
      <c r="G84" s="91">
        <f>'form A'!D66</f>
        <v>23188266.800489686</v>
      </c>
      <c r="H84" s="92">
        <f>'prev form A'!D66</f>
        <v>20866652.009968843</v>
      </c>
      <c r="K84" s="120"/>
    </row>
    <row r="85" spans="1:11" x14ac:dyDescent="0.2">
      <c r="D85" s="74"/>
      <c r="E85" s="75"/>
      <c r="F85" s="74"/>
      <c r="G85" s="76"/>
      <c r="H85" s="75"/>
      <c r="K85" s="120"/>
    </row>
    <row r="86" spans="1:11" x14ac:dyDescent="0.2">
      <c r="C86" s="491" t="s">
        <v>184</v>
      </c>
      <c r="D86" s="83">
        <f>F86/G86-1</f>
        <v>0.16656620335518468</v>
      </c>
      <c r="E86" s="84">
        <f>F86/H86-1</f>
        <v>0.34459094252770384</v>
      </c>
      <c r="F86" s="196">
        <f>F43-F70-F84</f>
        <v>45872149.937270299</v>
      </c>
      <c r="G86" s="196">
        <f t="shared" ref="G86:H86" si="6">G43-G70-G84</f>
        <v>39322371.765388437</v>
      </c>
      <c r="H86" s="196">
        <f t="shared" si="6"/>
        <v>34116063.470600948</v>
      </c>
      <c r="K86" s="120"/>
    </row>
    <row r="87" spans="1:11" x14ac:dyDescent="0.2">
      <c r="C87" s="491" t="s">
        <v>377</v>
      </c>
      <c r="K87" s="120"/>
    </row>
    <row r="88" spans="1:11" x14ac:dyDescent="0.2">
      <c r="K88" s="120"/>
    </row>
    <row r="89" spans="1:11" x14ac:dyDescent="0.2">
      <c r="D89" s="66" t="s">
        <v>366</v>
      </c>
      <c r="E89" s="152"/>
      <c r="F89" s="67" t="s">
        <v>7</v>
      </c>
      <c r="G89" s="147" t="s">
        <v>7</v>
      </c>
      <c r="H89" s="68" t="s">
        <v>7</v>
      </c>
      <c r="K89" s="120"/>
    </row>
    <row r="90" spans="1:11" x14ac:dyDescent="0.2">
      <c r="A90" s="115" t="s">
        <v>66</v>
      </c>
      <c r="D90" s="70" t="s">
        <v>185</v>
      </c>
      <c r="E90" s="153"/>
      <c r="F90" s="72" t="s">
        <v>368</v>
      </c>
      <c r="G90" s="72" t="s">
        <v>351</v>
      </c>
      <c r="H90" s="72" t="s">
        <v>338</v>
      </c>
      <c r="K90" s="120"/>
    </row>
    <row r="91" spans="1:11" x14ac:dyDescent="0.2">
      <c r="D91" s="73" t="s">
        <v>367</v>
      </c>
      <c r="E91" s="153" t="s">
        <v>355</v>
      </c>
      <c r="F91" s="71" t="s">
        <v>8</v>
      </c>
      <c r="G91" s="148" t="s">
        <v>8</v>
      </c>
      <c r="H91" s="72" t="s">
        <v>8</v>
      </c>
      <c r="K91" s="120"/>
    </row>
    <row r="92" spans="1:11" x14ac:dyDescent="0.2">
      <c r="D92" s="74"/>
      <c r="E92" s="75"/>
      <c r="F92" s="76"/>
      <c r="G92" s="145"/>
      <c r="H92" s="75"/>
      <c r="K92" s="120"/>
    </row>
    <row r="93" spans="1:11" ht="12.75" x14ac:dyDescent="0.2">
      <c r="C93" s="295" t="s">
        <v>194</v>
      </c>
      <c r="D93" s="99"/>
      <c r="E93" s="140"/>
      <c r="F93" s="109"/>
      <c r="G93" s="110"/>
      <c r="H93" s="111"/>
      <c r="K93" s="120"/>
    </row>
    <row r="94" spans="1:11" ht="12.75" x14ac:dyDescent="0.2">
      <c r="C94" s="296" t="s">
        <v>195</v>
      </c>
      <c r="D94" s="83">
        <f t="shared" ref="D94:D106" si="7">F94/G94-1</f>
        <v>-0.33733911684114581</v>
      </c>
      <c r="E94" s="103">
        <f t="shared" ref="E94:E105" si="8">F94/H94-1</f>
        <v>-0.99975583145794655</v>
      </c>
      <c r="F94" s="101">
        <f>'form B'!E6</f>
        <v>1160.5893599999999</v>
      </c>
      <c r="G94" s="102">
        <f>'form B'!E31</f>
        <v>1751.40768</v>
      </c>
      <c r="H94" s="82">
        <f>'prev form B'!E31</f>
        <v>4753230.4949658513</v>
      </c>
      <c r="K94" s="120"/>
    </row>
    <row r="95" spans="1:11" ht="12.75" x14ac:dyDescent="0.2">
      <c r="C95" s="296" t="s">
        <v>196</v>
      </c>
      <c r="D95" s="83">
        <f t="shared" si="7"/>
        <v>6.2283385967005112E-2</v>
      </c>
      <c r="E95" s="103">
        <f t="shared" si="8"/>
        <v>0.17554118223372228</v>
      </c>
      <c r="F95" s="101">
        <f>'form B'!E7</f>
        <v>180057146.71052632</v>
      </c>
      <c r="G95" s="102">
        <f>'form B'!E32</f>
        <v>169500106.17611122</v>
      </c>
      <c r="H95" s="82">
        <f>'prev form B'!E32</f>
        <v>153169577.92017803</v>
      </c>
      <c r="J95" s="116"/>
      <c r="K95" s="120"/>
    </row>
    <row r="96" spans="1:11" ht="12.75" x14ac:dyDescent="0.2">
      <c r="C96" s="296" t="s">
        <v>197</v>
      </c>
      <c r="D96" s="83">
        <f t="shared" si="7"/>
        <v>8.4064228839388466E-2</v>
      </c>
      <c r="E96" s="103">
        <f t="shared" si="8"/>
        <v>0.1326954599002208</v>
      </c>
      <c r="F96" s="101">
        <f>'form B'!E8</f>
        <v>186284739.5033651</v>
      </c>
      <c r="G96" s="102">
        <f>'form B'!E33</f>
        <v>171839208.92104673</v>
      </c>
      <c r="H96" s="82">
        <f>'prev form B'!E33</f>
        <v>164461451.55360201</v>
      </c>
      <c r="K96" s="120"/>
    </row>
    <row r="97" spans="2:11" ht="12.75" x14ac:dyDescent="0.2">
      <c r="C97" s="296" t="s">
        <v>198</v>
      </c>
      <c r="D97" s="83">
        <f t="shared" si="7"/>
        <v>-1.7161229122960031E-2</v>
      </c>
      <c r="E97" s="103">
        <f t="shared" si="8"/>
        <v>-8.0548299266276935E-2</v>
      </c>
      <c r="F97" s="101">
        <f>'form B'!E9</f>
        <v>3699540.3124000663</v>
      </c>
      <c r="G97" s="102">
        <f>'form B'!E34</f>
        <v>3764137.5391599247</v>
      </c>
      <c r="H97" s="82">
        <f>'prev form B'!E34</f>
        <v>4023637.4672512221</v>
      </c>
      <c r="K97" s="120"/>
    </row>
    <row r="98" spans="2:11" ht="12.75" x14ac:dyDescent="0.2">
      <c r="C98" s="296" t="s">
        <v>199</v>
      </c>
      <c r="D98" s="83">
        <f t="shared" si="7"/>
        <v>-2.0001749999999929E-2</v>
      </c>
      <c r="E98" s="103">
        <f t="shared" si="8"/>
        <v>-6.6668333333333329E-2</v>
      </c>
      <c r="F98" s="101">
        <f>'form B'!E10</f>
        <v>39.199930000000002</v>
      </c>
      <c r="G98" s="102">
        <f>'form B'!E35</f>
        <v>40</v>
      </c>
      <c r="H98" s="82">
        <f>'prev form B'!E35</f>
        <v>42</v>
      </c>
      <c r="K98" s="120"/>
    </row>
    <row r="99" spans="2:11" ht="12.75" x14ac:dyDescent="0.2">
      <c r="B99" s="69"/>
      <c r="C99" s="296" t="s">
        <v>200</v>
      </c>
      <c r="D99" s="83">
        <f t="shared" si="7"/>
        <v>6.4826733050632912E-2</v>
      </c>
      <c r="E99" s="103">
        <f t="shared" si="8"/>
        <v>7.2499329806985147E-2</v>
      </c>
      <c r="F99" s="101">
        <f>'form B'!E11</f>
        <v>128086840.21826211</v>
      </c>
      <c r="G99" s="102">
        <f>'form B'!E36</f>
        <v>120288903.57711513</v>
      </c>
      <c r="H99" s="82">
        <f>'prev form B'!E36</f>
        <v>119428363.87721898</v>
      </c>
      <c r="K99" s="120"/>
    </row>
    <row r="100" spans="2:11" ht="12.75" x14ac:dyDescent="0.2">
      <c r="B100" s="69"/>
      <c r="C100" s="296" t="s">
        <v>201</v>
      </c>
      <c r="D100" s="83">
        <f t="shared" si="7"/>
        <v>0.11546067963651918</v>
      </c>
      <c r="E100" s="103">
        <f t="shared" si="8"/>
        <v>0.1594486964987305</v>
      </c>
      <c r="F100" s="101">
        <f>'form B'!E12</f>
        <v>72803467.270568594</v>
      </c>
      <c r="G100" s="102">
        <f>'form B'!E37</f>
        <v>65267623.144091576</v>
      </c>
      <c r="H100" s="82">
        <f>'prev form B'!E37</f>
        <v>62791452.084441848</v>
      </c>
      <c r="K100" s="120"/>
    </row>
    <row r="101" spans="2:11" ht="12.75" x14ac:dyDescent="0.2">
      <c r="C101" s="296" t="s">
        <v>202</v>
      </c>
      <c r="D101" s="83">
        <f t="shared" si="7"/>
        <v>3.1081038892431634E-2</v>
      </c>
      <c r="E101" s="103">
        <f t="shared" si="8"/>
        <v>0.12206053677999718</v>
      </c>
      <c r="F101" s="101">
        <f>'form B'!E13</f>
        <v>612533166.15752935</v>
      </c>
      <c r="G101" s="102">
        <f>'form B'!E38</f>
        <v>594068887.94648111</v>
      </c>
      <c r="H101" s="82">
        <f>'prev form B'!E38</f>
        <v>545900284.41364658</v>
      </c>
      <c r="K101" s="120"/>
    </row>
    <row r="102" spans="2:11" ht="12.75" x14ac:dyDescent="0.2">
      <c r="C102" s="296" t="s">
        <v>203</v>
      </c>
      <c r="D102" s="83">
        <f t="shared" si="7"/>
        <v>6.4571098274411209E-2</v>
      </c>
      <c r="E102" s="103">
        <f t="shared" si="8"/>
        <v>0.15282512140264148</v>
      </c>
      <c r="F102" s="101">
        <f>'form B'!E14</f>
        <v>142394740.07461917</v>
      </c>
      <c r="G102" s="102">
        <f>'form B'!E39</f>
        <v>133757848.87024476</v>
      </c>
      <c r="H102" s="82">
        <f>'prev form B'!E39</f>
        <v>123518075.23188564</v>
      </c>
      <c r="K102" s="120"/>
    </row>
    <row r="103" spans="2:11" ht="12.75" x14ac:dyDescent="0.2">
      <c r="C103" s="296" t="s">
        <v>204</v>
      </c>
      <c r="D103" s="83">
        <f t="shared" si="7"/>
        <v>-4.6679211559564893E-2</v>
      </c>
      <c r="E103" s="103">
        <f t="shared" si="8"/>
        <v>-3.238371521744754E-2</v>
      </c>
      <c r="F103" s="101">
        <f>'form B'!E15</f>
        <v>58503652.089489982</v>
      </c>
      <c r="G103" s="102">
        <f>'form B'!E40</f>
        <v>61368274.77054999</v>
      </c>
      <c r="H103" s="82">
        <f>'prev form B'!E40</f>
        <v>60461624.106127165</v>
      </c>
      <c r="K103" s="120"/>
    </row>
    <row r="104" spans="2:11" ht="12.75" x14ac:dyDescent="0.2">
      <c r="C104" s="296" t="s">
        <v>205</v>
      </c>
      <c r="D104" s="83">
        <f t="shared" si="7"/>
        <v>0.2048022332333852</v>
      </c>
      <c r="E104" s="103">
        <f t="shared" si="8"/>
        <v>0.34395758061776149</v>
      </c>
      <c r="F104" s="101">
        <f>'form B'!E16</f>
        <v>182645200.41086608</v>
      </c>
      <c r="G104" s="102">
        <f>'form B'!E41</f>
        <v>151597660.90463865</v>
      </c>
      <c r="H104" s="82">
        <f>'prev form B'!E41</f>
        <v>135901015.80952552</v>
      </c>
      <c r="K104" s="120"/>
    </row>
    <row r="105" spans="2:11" ht="12.75" x14ac:dyDescent="0.2">
      <c r="C105" s="296" t="s">
        <v>206</v>
      </c>
      <c r="D105" s="83">
        <f t="shared" si="7"/>
        <v>57.87598458600057</v>
      </c>
      <c r="E105" s="103">
        <f t="shared" si="8"/>
        <v>-0.59036381303176655</v>
      </c>
      <c r="F105" s="107">
        <f>'form B'!E17</f>
        <v>491313.57792000007</v>
      </c>
      <c r="G105" s="108">
        <f>'form B'!E42</f>
        <v>8344.8893700000008</v>
      </c>
      <c r="H105" s="97">
        <f>'prev form B'!E42</f>
        <v>1199390.0772201568</v>
      </c>
      <c r="K105" s="120"/>
    </row>
    <row r="106" spans="2:11" ht="12.75" x14ac:dyDescent="0.2">
      <c r="B106" s="69"/>
      <c r="C106" s="297" t="s">
        <v>207</v>
      </c>
      <c r="D106" s="85">
        <f t="shared" si="7"/>
        <v>6.5267174095051894E-2</v>
      </c>
      <c r="E106" s="104">
        <f>F106/H106-1</f>
        <v>0.13949674678157886</v>
      </c>
      <c r="F106" s="117">
        <f>'form B'!E18</f>
        <v>1567501006.1148365</v>
      </c>
      <c r="G106" s="118">
        <f>'form B'!E43</f>
        <v>1471462788.1464891</v>
      </c>
      <c r="H106" s="92">
        <f>'prev form B'!E43</f>
        <v>1375608145.0360632</v>
      </c>
      <c r="K106" s="120"/>
    </row>
    <row r="107" spans="2:11" ht="13.5" x14ac:dyDescent="0.25">
      <c r="C107" s="298" t="s">
        <v>208</v>
      </c>
      <c r="D107" s="77"/>
      <c r="E107" s="79"/>
      <c r="F107" s="101"/>
      <c r="G107" s="102"/>
      <c r="H107" s="82"/>
      <c r="K107" s="120"/>
    </row>
    <row r="108" spans="2:11" ht="12.75" x14ac:dyDescent="0.2">
      <c r="C108" s="296" t="s">
        <v>209</v>
      </c>
      <c r="D108" s="83">
        <f>F108/G108-1</f>
        <v>6.7508892791076969E-2</v>
      </c>
      <c r="E108" s="103">
        <f>F108/H108-1</f>
        <v>0.15065212770980829</v>
      </c>
      <c r="F108" s="101">
        <f>'form B'!E20</f>
        <v>1383331926.6981516</v>
      </c>
      <c r="G108" s="102">
        <f>'form B'!E45</f>
        <v>1295850494.5858889</v>
      </c>
      <c r="H108" s="82">
        <f>'prev form B'!E45</f>
        <v>1202215590.0858202</v>
      </c>
      <c r="K108" s="120"/>
    </row>
    <row r="109" spans="2:11" ht="12.75" x14ac:dyDescent="0.2">
      <c r="C109" s="296" t="s">
        <v>210</v>
      </c>
      <c r="D109" s="83">
        <f>F109/G109-1</f>
        <v>0.17515795747697394</v>
      </c>
      <c r="E109" s="103">
        <f>F109/H109-1</f>
        <v>0.14174736348182893</v>
      </c>
      <c r="F109" s="101">
        <f>'form B'!E21</f>
        <v>72163029.040593415</v>
      </c>
      <c r="G109" s="102">
        <f>'form B'!E46</f>
        <v>61407088.793003708</v>
      </c>
      <c r="H109" s="82">
        <f>'prev form B'!E46</f>
        <v>63204025.118593499</v>
      </c>
      <c r="K109" s="120"/>
    </row>
    <row r="110" spans="2:11" ht="12.75" x14ac:dyDescent="0.2">
      <c r="C110" s="296" t="s">
        <v>211</v>
      </c>
      <c r="D110" s="83">
        <f>F110/G110-1</f>
        <v>2.3972454958497647E-2</v>
      </c>
      <c r="E110" s="103">
        <f>F110/H110-1</f>
        <v>3.9135314289313161E-2</v>
      </c>
      <c r="F110" s="101">
        <f>'form B'!E22</f>
        <v>34553858.78516572</v>
      </c>
      <c r="G110" s="102">
        <f>'form B'!E47</f>
        <v>33744910.43957448</v>
      </c>
      <c r="H110" s="82">
        <f>'prev form B'!E47</f>
        <v>33252511.304360624</v>
      </c>
      <c r="K110" s="120"/>
    </row>
    <row r="111" spans="2:11" ht="12.75" x14ac:dyDescent="0.2">
      <c r="C111" s="297" t="s">
        <v>212</v>
      </c>
      <c r="D111" s="85">
        <f>F111/G111-1</f>
        <v>-3.7386176153329065E-2</v>
      </c>
      <c r="E111" s="104">
        <f>F111/H111-1</f>
        <v>6.7091210790142242E-3</v>
      </c>
      <c r="F111" s="117">
        <f>'form B'!E23</f>
        <v>77452191.590925723</v>
      </c>
      <c r="G111" s="118">
        <f>'form B'!E48</f>
        <v>80460294.328021854</v>
      </c>
      <c r="H111" s="92">
        <f>'prev form B'!E48</f>
        <v>76936018.527288869</v>
      </c>
      <c r="K111" s="120"/>
    </row>
    <row r="112" spans="2:11" x14ac:dyDescent="0.2">
      <c r="D112" s="105"/>
      <c r="E112" s="299"/>
      <c r="F112" s="107"/>
      <c r="G112" s="108"/>
      <c r="H112" s="97"/>
      <c r="K112" s="120"/>
    </row>
    <row r="113" spans="1:11" x14ac:dyDescent="0.2">
      <c r="K113" s="120"/>
    </row>
    <row r="114" spans="1:11" x14ac:dyDescent="0.2">
      <c r="K114" s="120"/>
    </row>
    <row r="115" spans="1:11" x14ac:dyDescent="0.2">
      <c r="K115" s="120"/>
    </row>
    <row r="116" spans="1:11" x14ac:dyDescent="0.2">
      <c r="D116" s="66" t="s">
        <v>366</v>
      </c>
      <c r="E116" s="152"/>
      <c r="F116" s="67" t="s">
        <v>7</v>
      </c>
      <c r="G116" s="147" t="s">
        <v>7</v>
      </c>
      <c r="H116" s="68" t="s">
        <v>7</v>
      </c>
      <c r="K116" s="120"/>
    </row>
    <row r="117" spans="1:11" x14ac:dyDescent="0.2">
      <c r="A117" s="115" t="s">
        <v>177</v>
      </c>
      <c r="D117" s="70" t="s">
        <v>185</v>
      </c>
      <c r="E117" s="153"/>
      <c r="F117" s="72" t="s">
        <v>368</v>
      </c>
      <c r="G117" s="72" t="s">
        <v>351</v>
      </c>
      <c r="H117" s="72" t="s">
        <v>338</v>
      </c>
      <c r="K117" s="120"/>
    </row>
    <row r="118" spans="1:11" x14ac:dyDescent="0.2">
      <c r="D118" s="73" t="s">
        <v>367</v>
      </c>
      <c r="E118" s="153" t="s">
        <v>355</v>
      </c>
      <c r="F118" s="71" t="s">
        <v>8</v>
      </c>
      <c r="G118" s="148" t="s">
        <v>8</v>
      </c>
      <c r="H118" s="72" t="s">
        <v>8</v>
      </c>
      <c r="K118" s="120"/>
    </row>
    <row r="119" spans="1:11" x14ac:dyDescent="0.2">
      <c r="B119" s="65" t="s">
        <v>74</v>
      </c>
      <c r="C119" s="65" t="s">
        <v>75</v>
      </c>
      <c r="D119" s="74"/>
      <c r="E119" s="75"/>
      <c r="F119" s="76"/>
      <c r="G119" s="145"/>
      <c r="H119" s="75"/>
      <c r="K119" s="120"/>
    </row>
    <row r="120" spans="1:11" x14ac:dyDescent="0.2">
      <c r="B120" s="65" t="s">
        <v>10</v>
      </c>
      <c r="C120" s="65" t="s">
        <v>76</v>
      </c>
      <c r="D120" s="112"/>
      <c r="E120" s="302"/>
      <c r="F120" s="112"/>
      <c r="G120" s="78"/>
      <c r="H120" s="113"/>
      <c r="K120" s="197"/>
    </row>
    <row r="121" spans="1:11" x14ac:dyDescent="0.2">
      <c r="B121" s="65" t="s">
        <v>12</v>
      </c>
      <c r="C121" s="65" t="s">
        <v>339</v>
      </c>
      <c r="D121" s="77"/>
      <c r="E121" s="78"/>
      <c r="F121" s="77"/>
      <c r="G121" s="78"/>
      <c r="H121" s="79"/>
      <c r="K121" s="197"/>
    </row>
    <row r="122" spans="1:11" x14ac:dyDescent="0.2">
      <c r="C122" s="65" t="s">
        <v>78</v>
      </c>
      <c r="D122" s="83">
        <f>F122/G122-1</f>
        <v>-0.17814860667817123</v>
      </c>
      <c r="E122" s="84">
        <f>F122/H122-1</f>
        <v>-4.345101470593371E-2</v>
      </c>
      <c r="F122" s="101">
        <f>'form C'!D8</f>
        <v>1261681.3429459971</v>
      </c>
      <c r="G122" s="102">
        <f>'form C'!D108</f>
        <v>1535169.6829842026</v>
      </c>
      <c r="H122" s="82">
        <f>'prev form C'!D108</f>
        <v>1318992.9238784628</v>
      </c>
      <c r="K122" s="120"/>
    </row>
    <row r="123" spans="1:11" x14ac:dyDescent="0.2">
      <c r="C123" s="65" t="s">
        <v>79</v>
      </c>
      <c r="D123" s="83">
        <f>F123/G123-1</f>
        <v>-6.0915363570930303E-2</v>
      </c>
      <c r="E123" s="303">
        <f>F123/H123-1</f>
        <v>8.3020556207327623E-2</v>
      </c>
      <c r="F123" s="101">
        <f>'form C'!D9</f>
        <v>1803851.499690338</v>
      </c>
      <c r="G123" s="102">
        <f>'form C'!D109</f>
        <v>1920861.4747969902</v>
      </c>
      <c r="H123" s="82">
        <f>'prev form C'!D109</f>
        <v>1665574.5722937307</v>
      </c>
      <c r="K123" s="120"/>
    </row>
    <row r="124" spans="1:11" x14ac:dyDescent="0.2">
      <c r="C124" s="65" t="s">
        <v>233</v>
      </c>
      <c r="D124" s="83">
        <f>F124/G124-1</f>
        <v>-4.0221229504163847E-2</v>
      </c>
      <c r="E124" s="303">
        <f>F124/H124-1</f>
        <v>-4.8697355272865672E-2</v>
      </c>
      <c r="F124" s="101">
        <f>'form C'!D10</f>
        <v>514182.82137299085</v>
      </c>
      <c r="G124" s="102">
        <f>'form C'!D110</f>
        <v>535730.56331237277</v>
      </c>
      <c r="H124" s="82">
        <f>'prev form C'!D110</f>
        <v>540503.93344641209</v>
      </c>
      <c r="K124" s="120"/>
    </row>
    <row r="125" spans="1:11" x14ac:dyDescent="0.2">
      <c r="C125" s="65" t="s">
        <v>234</v>
      </c>
      <c r="D125" s="83">
        <f>F125/G125-1</f>
        <v>5.6483173757206684E-2</v>
      </c>
      <c r="E125" s="303">
        <f>F125/H125-1</f>
        <v>0.61457342064261899</v>
      </c>
      <c r="F125" s="101">
        <f>'form C'!D11</f>
        <v>356775.42426098243</v>
      </c>
      <c r="G125" s="102">
        <f>'form C'!D111</f>
        <v>337701</v>
      </c>
      <c r="H125" s="82">
        <f>'prev form C'!D111</f>
        <v>220971.94200000001</v>
      </c>
      <c r="K125" s="120"/>
    </row>
    <row r="126" spans="1:11" x14ac:dyDescent="0.2">
      <c r="C126" s="65" t="s">
        <v>237</v>
      </c>
      <c r="D126" s="85">
        <f>F126/G126-1</f>
        <v>-9.0766836011466401E-2</v>
      </c>
      <c r="E126" s="300">
        <f>F126/H126-1</f>
        <v>5.0839698785818843E-2</v>
      </c>
      <c r="F126" s="163">
        <f>'form C'!D12</f>
        <v>3936491.0882703084</v>
      </c>
      <c r="G126" s="304">
        <f>'form C'!D112</f>
        <v>4329462.7210935652</v>
      </c>
      <c r="H126" s="171">
        <f>'prev form C'!D112</f>
        <v>3746043.3716186052</v>
      </c>
      <c r="K126" s="120"/>
    </row>
    <row r="127" spans="1:11" x14ac:dyDescent="0.2">
      <c r="B127" s="65">
        <v>1.2</v>
      </c>
      <c r="C127" s="65" t="s">
        <v>340</v>
      </c>
      <c r="D127" s="77"/>
      <c r="E127" s="78"/>
      <c r="F127" s="77"/>
      <c r="G127" s="78"/>
      <c r="H127" s="79"/>
      <c r="K127" s="120"/>
    </row>
    <row r="128" spans="1:11" x14ac:dyDescent="0.2">
      <c r="C128" s="65" t="s">
        <v>78</v>
      </c>
      <c r="D128" s="83">
        <f>F128/G128-1</f>
        <v>-4.4080506461068758E-2</v>
      </c>
      <c r="E128" s="84">
        <f>F128/H128-1</f>
        <v>-9.5450141429403113E-2</v>
      </c>
      <c r="F128" s="101">
        <f>'form C'!D14</f>
        <v>620305.18645557016</v>
      </c>
      <c r="G128" s="102">
        <f>'form C'!D114</f>
        <v>648909.44336653734</v>
      </c>
      <c r="H128" s="183">
        <f>'prev form C'!D114</f>
        <v>685761.18892528419</v>
      </c>
      <c r="K128" s="120"/>
    </row>
    <row r="129" spans="2:13" x14ac:dyDescent="0.2">
      <c r="C129" s="65" t="s">
        <v>79</v>
      </c>
      <c r="D129" s="83">
        <f>F129/G129-1</f>
        <v>3.5435099412999937E-2</v>
      </c>
      <c r="E129" s="303">
        <f>F129/H129-1</f>
        <v>0.10544120713135086</v>
      </c>
      <c r="F129" s="101">
        <f>'form C'!D15</f>
        <v>955641.06082224497</v>
      </c>
      <c r="G129" s="102">
        <f>'form C'!D115</f>
        <v>922936.70686265989</v>
      </c>
      <c r="H129" s="183">
        <f>'prev form C'!D115</f>
        <v>864488.36415476026</v>
      </c>
      <c r="K129" s="120"/>
    </row>
    <row r="130" spans="2:13" x14ac:dyDescent="0.2">
      <c r="C130" s="65" t="s">
        <v>233</v>
      </c>
      <c r="D130" s="83">
        <f>F130/G130-1</f>
        <v>-0.30341783209245088</v>
      </c>
      <c r="E130" s="303">
        <f>F130/H130-1</f>
        <v>0.13558666808865127</v>
      </c>
      <c r="F130" s="101">
        <f>'form C'!D16</f>
        <v>39085.742440269583</v>
      </c>
      <c r="G130" s="102">
        <f>'form C'!D116</f>
        <v>56110.742193815488</v>
      </c>
      <c r="H130" s="183">
        <f>'prev form C'!D116</f>
        <v>34418.98671288231</v>
      </c>
      <c r="K130" s="120"/>
    </row>
    <row r="131" spans="2:13" x14ac:dyDescent="0.2">
      <c r="C131" s="65" t="s">
        <v>234</v>
      </c>
      <c r="D131" s="83">
        <f>F131/G131-1</f>
        <v>0.10808229921114543</v>
      </c>
      <c r="E131" s="303">
        <f>F131/H131-1</f>
        <v>0.11082387217610479</v>
      </c>
      <c r="F131" s="101">
        <f>'form C'!D17</f>
        <v>48039.8</v>
      </c>
      <c r="G131" s="102">
        <f>'form C'!D117</f>
        <v>43354</v>
      </c>
      <c r="H131" s="183">
        <f>'prev form C'!D117</f>
        <v>43247</v>
      </c>
      <c r="K131" s="120"/>
    </row>
    <row r="132" spans="2:13" x14ac:dyDescent="0.2">
      <c r="C132" s="65" t="s">
        <v>237</v>
      </c>
      <c r="D132" s="85">
        <f>F132/G132-1</f>
        <v>-4.9297247701074465E-3</v>
      </c>
      <c r="E132" s="300">
        <f>F132/H132-1</f>
        <v>2.1595868499191262E-2</v>
      </c>
      <c r="F132" s="163">
        <f>'form C'!D18</f>
        <v>1663071.7897180847</v>
      </c>
      <c r="G132" s="304">
        <f>'form C'!D118</f>
        <v>1671310.8924230128</v>
      </c>
      <c r="H132" s="371">
        <f>'prev form C'!D118</f>
        <v>1627915.5397929267</v>
      </c>
      <c r="K132" s="120"/>
    </row>
    <row r="133" spans="2:13" x14ac:dyDescent="0.2">
      <c r="B133" s="65">
        <v>1.3</v>
      </c>
      <c r="C133" s="65" t="s">
        <v>82</v>
      </c>
      <c r="D133" s="77"/>
      <c r="E133" s="78"/>
      <c r="F133" s="101"/>
      <c r="G133" s="102"/>
      <c r="H133" s="82"/>
      <c r="K133" s="120"/>
    </row>
    <row r="134" spans="2:13" x14ac:dyDescent="0.2">
      <c r="C134" s="65" t="s">
        <v>78</v>
      </c>
      <c r="D134" s="83">
        <f>F134/G134-1</f>
        <v>7.3581837501043967E-2</v>
      </c>
      <c r="E134" s="84">
        <f>F134/H134-1</f>
        <v>9.8367659447916589E-2</v>
      </c>
      <c r="F134" s="101">
        <f>'form C'!D20</f>
        <v>349641.7483456647</v>
      </c>
      <c r="G134" s="102">
        <f>'form C'!D120</f>
        <v>325677.77893813775</v>
      </c>
      <c r="H134" s="82">
        <f>'prev form C'!D120</f>
        <v>318328.51717557723</v>
      </c>
      <c r="K134" s="120"/>
    </row>
    <row r="135" spans="2:13" x14ac:dyDescent="0.2">
      <c r="C135" s="65" t="s">
        <v>79</v>
      </c>
      <c r="D135" s="200">
        <f>F135/G135-1</f>
        <v>4.7004555155072403E-3</v>
      </c>
      <c r="E135" s="303">
        <f>F135/H135-1</f>
        <v>0.21030838725701728</v>
      </c>
      <c r="F135" s="201">
        <f>'form C'!D21</f>
        <v>455284.41794819932</v>
      </c>
      <c r="G135" s="102">
        <f>'form C'!D121</f>
        <v>453154.38591554633</v>
      </c>
      <c r="H135" s="82">
        <f>'prev form C'!D121</f>
        <v>376172.24067994213</v>
      </c>
      <c r="I135" s="187"/>
      <c r="J135" s="187"/>
      <c r="K135" s="120"/>
      <c r="L135" s="187"/>
      <c r="M135" s="187"/>
    </row>
    <row r="136" spans="2:13" x14ac:dyDescent="0.2">
      <c r="C136" s="65" t="s">
        <v>233</v>
      </c>
      <c r="D136" s="200">
        <f>F136/G136-1</f>
        <v>3.1302936105554124E-2</v>
      </c>
      <c r="E136" s="303">
        <f>F136/H136-1</f>
        <v>0.19363960340965436</v>
      </c>
      <c r="F136" s="201">
        <f>'form C'!D22</f>
        <v>14920.504472617133</v>
      </c>
      <c r="G136" s="102">
        <f>'form C'!D122</f>
        <v>14467.625321576719</v>
      </c>
      <c r="H136" s="82">
        <f>'prev form C'!D122</f>
        <v>12500.007900204071</v>
      </c>
      <c r="I136" s="187"/>
      <c r="J136" s="187"/>
      <c r="K136" s="120"/>
      <c r="L136" s="187"/>
      <c r="M136" s="187"/>
    </row>
    <row r="137" spans="2:13" x14ac:dyDescent="0.2">
      <c r="C137" s="65" t="s">
        <v>234</v>
      </c>
      <c r="D137" s="200">
        <f>F137/G137-1</f>
        <v>-3.7703016241299347E-2</v>
      </c>
      <c r="E137" s="303">
        <f>F137/H137-1</f>
        <v>-0.15486500254712177</v>
      </c>
      <c r="F137" s="201">
        <f>'form C'!D23</f>
        <v>1659</v>
      </c>
      <c r="G137" s="102">
        <f>'form C'!D123</f>
        <v>1724</v>
      </c>
      <c r="H137" s="82">
        <f>'prev form C'!D123</f>
        <v>1963</v>
      </c>
      <c r="I137" s="187"/>
      <c r="J137" s="187"/>
      <c r="K137" s="120"/>
      <c r="L137" s="187"/>
      <c r="M137" s="187"/>
    </row>
    <row r="138" spans="2:13" x14ac:dyDescent="0.2">
      <c r="C138" s="65" t="s">
        <v>237</v>
      </c>
      <c r="D138" s="202">
        <f>F138/G138-1</f>
        <v>3.3309544844415839E-2</v>
      </c>
      <c r="E138" s="300">
        <f>F138/H138-1</f>
        <v>0.15874140604462794</v>
      </c>
      <c r="F138" s="203">
        <f>'form C'!D24</f>
        <v>821505.6707664812</v>
      </c>
      <c r="G138" s="304">
        <f>'form C'!D124</f>
        <v>795023.79017526086</v>
      </c>
      <c r="H138" s="171">
        <f>'prev form C'!D124</f>
        <v>708963.76575572346</v>
      </c>
      <c r="I138" s="187"/>
      <c r="J138" s="187"/>
      <c r="K138" s="120"/>
      <c r="L138" s="187"/>
      <c r="M138" s="187"/>
    </row>
    <row r="139" spans="2:13" x14ac:dyDescent="0.2">
      <c r="B139" s="116" t="s">
        <v>341</v>
      </c>
      <c r="C139" s="65" t="s">
        <v>214</v>
      </c>
      <c r="D139" s="202"/>
      <c r="E139" s="300"/>
      <c r="F139" s="201"/>
      <c r="G139" s="301"/>
      <c r="H139" s="183"/>
      <c r="I139" s="187"/>
      <c r="J139" s="187"/>
      <c r="K139" s="120"/>
      <c r="L139" s="187"/>
      <c r="M139" s="187"/>
    </row>
    <row r="140" spans="2:13" x14ac:dyDescent="0.2">
      <c r="C140" s="65" t="s">
        <v>78</v>
      </c>
      <c r="D140" s="83">
        <f>F140/G140-1</f>
        <v>-1</v>
      </c>
      <c r="E140" s="303">
        <v>0</v>
      </c>
      <c r="F140" s="101">
        <f>'form C'!D26</f>
        <v>0</v>
      </c>
      <c r="G140" s="102">
        <f>'form C'!D126</f>
        <v>31655.92038</v>
      </c>
      <c r="H140" s="82">
        <f>'prev form C'!D126</f>
        <v>0</v>
      </c>
      <c r="I140" s="187"/>
      <c r="J140" s="187"/>
      <c r="K140" s="120"/>
      <c r="L140" s="187"/>
      <c r="M140" s="187"/>
    </row>
    <row r="141" spans="2:13" x14ac:dyDescent="0.2">
      <c r="C141" s="65" t="s">
        <v>79</v>
      </c>
      <c r="D141" s="83">
        <v>0</v>
      </c>
      <c r="E141" s="303">
        <f t="shared" ref="E141:E145" si="9">F141/H141-1</f>
        <v>-1</v>
      </c>
      <c r="F141" s="201">
        <f>'form C'!D27</f>
        <v>0</v>
      </c>
      <c r="G141" s="102">
        <f>'form C'!D127</f>
        <v>0</v>
      </c>
      <c r="H141" s="82">
        <f>'prev form C'!D127</f>
        <v>4784</v>
      </c>
      <c r="I141" s="187"/>
      <c r="J141" s="187"/>
      <c r="K141" s="120"/>
      <c r="L141" s="187"/>
      <c r="M141" s="187"/>
    </row>
    <row r="142" spans="2:13" x14ac:dyDescent="0.2">
      <c r="C142" s="65" t="s">
        <v>233</v>
      </c>
      <c r="D142" s="83">
        <f>F142/G142-1</f>
        <v>-1</v>
      </c>
      <c r="E142" s="303">
        <v>0</v>
      </c>
      <c r="F142" s="201">
        <f>'form C'!D28</f>
        <v>0</v>
      </c>
      <c r="G142" s="102">
        <f>'form C'!D128</f>
        <v>7867.4539999999997</v>
      </c>
      <c r="H142" s="82">
        <f>'prev form C'!D128</f>
        <v>0</v>
      </c>
      <c r="I142" s="187"/>
      <c r="J142" s="187"/>
      <c r="K142" s="120"/>
      <c r="L142" s="187"/>
      <c r="M142" s="187"/>
    </row>
    <row r="143" spans="2:13" x14ac:dyDescent="0.2">
      <c r="C143" s="65" t="s">
        <v>234</v>
      </c>
      <c r="D143" s="83">
        <f>F143/G143-1</f>
        <v>0.11520709837054866</v>
      </c>
      <c r="E143" s="303">
        <f t="shared" si="9"/>
        <v>0.37739127495212843</v>
      </c>
      <c r="F143" s="201">
        <f>'form C'!D29</f>
        <v>1471341.8985376826</v>
      </c>
      <c r="G143" s="102">
        <f>'form C'!D129</f>
        <v>1319344.093745</v>
      </c>
      <c r="H143" s="82">
        <f>'prev form C'!D129</f>
        <v>1068209.1031749998</v>
      </c>
      <c r="I143" s="187"/>
      <c r="J143" s="187"/>
      <c r="K143" s="120"/>
      <c r="L143" s="187"/>
      <c r="M143" s="187"/>
    </row>
    <row r="144" spans="2:13" x14ac:dyDescent="0.2">
      <c r="C144" s="65" t="s">
        <v>237</v>
      </c>
      <c r="D144" s="83">
        <f>F144/G144-1</f>
        <v>8.2770713885643277E-2</v>
      </c>
      <c r="E144" s="303">
        <f t="shared" si="9"/>
        <v>0.3712500986110383</v>
      </c>
      <c r="F144" s="203">
        <f>'form C'!D30</f>
        <v>1471341.8985376826</v>
      </c>
      <c r="G144" s="304">
        <f>'form C'!D130</f>
        <v>1358867.4681249999</v>
      </c>
      <c r="H144" s="171">
        <f>'prev form C'!D130</f>
        <v>1072993.1031749998</v>
      </c>
      <c r="I144" s="187"/>
      <c r="J144" s="187"/>
      <c r="K144" s="120"/>
      <c r="L144" s="187"/>
      <c r="M144" s="187"/>
    </row>
    <row r="145" spans="2:11" x14ac:dyDescent="0.2">
      <c r="B145" s="69" t="s">
        <v>83</v>
      </c>
      <c r="D145" s="85">
        <f>F145/G145-1</f>
        <v>-3.2160049327183748E-2</v>
      </c>
      <c r="E145" s="86">
        <f t="shared" si="9"/>
        <v>0.10292109208069489</v>
      </c>
      <c r="F145" s="119">
        <f>'form C'!D32</f>
        <v>7892410.447292557</v>
      </c>
      <c r="G145" s="305">
        <f>'form C'!D132</f>
        <v>8154664.8718168391</v>
      </c>
      <c r="H145" s="139">
        <f>'prev form C'!D132</f>
        <v>7155915.7803422548</v>
      </c>
      <c r="K145" s="120"/>
    </row>
    <row r="146" spans="2:11" x14ac:dyDescent="0.2">
      <c r="B146" s="69"/>
      <c r="D146" s="85"/>
      <c r="E146" s="104"/>
      <c r="F146" s="117"/>
      <c r="G146" s="118"/>
      <c r="H146" s="92"/>
      <c r="K146" s="120"/>
    </row>
    <row r="147" spans="2:11" x14ac:dyDescent="0.2">
      <c r="B147" s="65" t="s">
        <v>21</v>
      </c>
      <c r="C147" s="65" t="s">
        <v>84</v>
      </c>
      <c r="D147" s="77"/>
      <c r="E147" s="79"/>
      <c r="F147" s="117"/>
      <c r="G147" s="118"/>
      <c r="H147" s="92"/>
      <c r="K147" s="120"/>
    </row>
    <row r="148" spans="2:11" x14ac:dyDescent="0.2">
      <c r="B148" s="116" t="s">
        <v>23</v>
      </c>
      <c r="C148" s="65" t="s">
        <v>220</v>
      </c>
      <c r="D148" s="77"/>
      <c r="E148" s="79"/>
      <c r="F148" s="117"/>
      <c r="G148" s="102"/>
      <c r="H148" s="82"/>
      <c r="K148" s="120"/>
    </row>
    <row r="149" spans="2:11" x14ac:dyDescent="0.2">
      <c r="C149" s="65" t="s">
        <v>78</v>
      </c>
      <c r="D149" s="83">
        <f t="shared" ref="D149:D172" si="10">F149/G149-1</f>
        <v>0.20135863039817847</v>
      </c>
      <c r="E149" s="303">
        <f>F149/H149-1</f>
        <v>-0.18854531401048447</v>
      </c>
      <c r="F149" s="101">
        <f>'form C'!D36</f>
        <v>8765385.96103286</v>
      </c>
      <c r="G149" s="102">
        <f>'form C'!D136</f>
        <v>7296227.5703864209</v>
      </c>
      <c r="H149" s="82">
        <f>'prev form C'!D136</f>
        <v>10802064.628345881</v>
      </c>
      <c r="K149" s="120"/>
    </row>
    <row r="150" spans="2:11" x14ac:dyDescent="0.2">
      <c r="C150" s="65" t="s">
        <v>79</v>
      </c>
      <c r="D150" s="83">
        <f t="shared" si="10"/>
        <v>0.23129491822473081</v>
      </c>
      <c r="E150" s="303">
        <f>F150/H150-1</f>
        <v>0.218612139307097</v>
      </c>
      <c r="F150" s="101">
        <f>'form C'!D37</f>
        <v>4382413.236578349</v>
      </c>
      <c r="G150" s="102">
        <f>'form C'!D137</f>
        <v>3559190.5494882334</v>
      </c>
      <c r="H150" s="82">
        <f>'prev form C'!D137</f>
        <v>3596233.0385697535</v>
      </c>
      <c r="K150" s="120"/>
    </row>
    <row r="151" spans="2:11" x14ac:dyDescent="0.2">
      <c r="C151" s="65" t="s">
        <v>233</v>
      </c>
      <c r="D151" s="83">
        <f>F151/G151-1</f>
        <v>0.20458649523655859</v>
      </c>
      <c r="E151" s="303">
        <f>F151/H151-1</f>
        <v>-0.30849832405333955</v>
      </c>
      <c r="F151" s="101">
        <f>'form C'!D38</f>
        <v>418766.38633832597</v>
      </c>
      <c r="G151" s="102">
        <f>'form C'!D138</f>
        <v>347643.26845295401</v>
      </c>
      <c r="H151" s="82">
        <f>'prev form C'!D138</f>
        <v>605589.8357224341</v>
      </c>
      <c r="K151" s="120"/>
    </row>
    <row r="152" spans="2:11" x14ac:dyDescent="0.2">
      <c r="C152" s="65" t="s">
        <v>234</v>
      </c>
      <c r="D152" s="83">
        <f>F152/G152-1</f>
        <v>0.72834228019396496</v>
      </c>
      <c r="E152" s="303">
        <f>F152/H152-1</f>
        <v>0.36843062302176022</v>
      </c>
      <c r="F152" s="107">
        <f>'form C'!D39</f>
        <v>87146.489376012498</v>
      </c>
      <c r="G152" s="108">
        <f>'form C'!D139</f>
        <v>50422.008634905578</v>
      </c>
      <c r="H152" s="97">
        <f>'prev form C'!D139</f>
        <v>63683.527619088316</v>
      </c>
      <c r="K152" s="120"/>
    </row>
    <row r="153" spans="2:11" x14ac:dyDescent="0.2">
      <c r="C153" s="65" t="s">
        <v>237</v>
      </c>
      <c r="D153" s="83">
        <f t="shared" si="10"/>
        <v>0.21328761874842161</v>
      </c>
      <c r="E153" s="303">
        <f>F153/H153-1</f>
        <v>-9.3834563918261504E-2</v>
      </c>
      <c r="F153" s="101">
        <f>'form C'!D40</f>
        <v>13653712.073325546</v>
      </c>
      <c r="G153" s="102">
        <f>'form C'!D140</f>
        <v>11253483.396962514</v>
      </c>
      <c r="H153" s="82">
        <f>'prev form C'!D140</f>
        <v>15067571.030257156</v>
      </c>
      <c r="K153" s="120"/>
    </row>
    <row r="154" spans="2:11" x14ac:dyDescent="0.2">
      <c r="B154" s="116" t="s">
        <v>28</v>
      </c>
      <c r="C154" s="65" t="s">
        <v>221</v>
      </c>
      <c r="D154" s="83"/>
      <c r="E154" s="79"/>
      <c r="F154" s="101"/>
      <c r="G154" s="102"/>
      <c r="H154" s="82"/>
      <c r="K154" s="120"/>
    </row>
    <row r="155" spans="2:11" x14ac:dyDescent="0.2">
      <c r="C155" s="65" t="s">
        <v>78</v>
      </c>
      <c r="D155" s="83">
        <f t="shared" si="10"/>
        <v>0.16196778978506354</v>
      </c>
      <c r="E155" s="303">
        <f>F155/H155-1</f>
        <v>0.12004002442485961</v>
      </c>
      <c r="F155" s="101">
        <f>'form C'!D42</f>
        <v>1059080.9880325142</v>
      </c>
      <c r="G155" s="102">
        <f>'form C'!D142</f>
        <v>911454.68690523598</v>
      </c>
      <c r="H155" s="82">
        <f>'prev form C'!D142</f>
        <v>945574.23389967892</v>
      </c>
      <c r="K155" s="120"/>
    </row>
    <row r="156" spans="2:11" x14ac:dyDescent="0.2">
      <c r="C156" s="65" t="s">
        <v>79</v>
      </c>
      <c r="D156" s="83">
        <f t="shared" si="10"/>
        <v>0.1137253575170365</v>
      </c>
      <c r="E156" s="303">
        <f>F156/H156-1</f>
        <v>0.12930549014341164</v>
      </c>
      <c r="F156" s="101">
        <f>'form C'!D43</f>
        <v>1240096.591389949</v>
      </c>
      <c r="G156" s="102">
        <f>'form C'!D143</f>
        <v>1113467.1425230429</v>
      </c>
      <c r="H156" s="82">
        <f>'prev form C'!D143</f>
        <v>1098105.519023438</v>
      </c>
      <c r="K156" s="120"/>
    </row>
    <row r="157" spans="2:11" x14ac:dyDescent="0.2">
      <c r="C157" s="65" t="s">
        <v>233</v>
      </c>
      <c r="D157" s="83">
        <f>F157/G157-1</f>
        <v>-0.14337184528243063</v>
      </c>
      <c r="E157" s="303">
        <f>F157/H157-1</f>
        <v>-0.22668918390642834</v>
      </c>
      <c r="F157" s="101">
        <f>'form C'!D44</f>
        <v>49454</v>
      </c>
      <c r="G157" s="102">
        <f>'form C'!D144</f>
        <v>57731</v>
      </c>
      <c r="H157" s="82">
        <f>'prev form C'!D144</f>
        <v>63951</v>
      </c>
      <c r="K157" s="120"/>
    </row>
    <row r="158" spans="2:11" x14ac:dyDescent="0.2">
      <c r="C158" s="65" t="s">
        <v>234</v>
      </c>
      <c r="D158" s="83">
        <f t="shared" si="10"/>
        <v>-9.075094971924158E-3</v>
      </c>
      <c r="E158" s="303">
        <f>F158/H158-1</f>
        <v>2.1903153895872718E-2</v>
      </c>
      <c r="F158" s="107">
        <f>'form C'!D45</f>
        <v>154943</v>
      </c>
      <c r="G158" s="108">
        <f>'form C'!D145</f>
        <v>156362</v>
      </c>
      <c r="H158" s="97">
        <f>'prev form C'!D145</f>
        <v>151622</v>
      </c>
      <c r="K158" s="120"/>
    </row>
    <row r="159" spans="2:11" x14ac:dyDescent="0.2">
      <c r="C159" s="65" t="s">
        <v>237</v>
      </c>
      <c r="D159" s="83">
        <f t="shared" si="10"/>
        <v>0.11815899855461809</v>
      </c>
      <c r="E159" s="303">
        <f>F159/H159-1</f>
        <v>0.10814275923011807</v>
      </c>
      <c r="F159" s="101">
        <f>'form C'!D46</f>
        <v>2503574.5794224632</v>
      </c>
      <c r="G159" s="102">
        <f>'form C'!D146</f>
        <v>2239014.8294282788</v>
      </c>
      <c r="H159" s="82">
        <f>'prev form C'!D146</f>
        <v>2259252.752923117</v>
      </c>
      <c r="K159" s="120"/>
    </row>
    <row r="160" spans="2:11" x14ac:dyDescent="0.2">
      <c r="B160" s="116" t="s">
        <v>223</v>
      </c>
      <c r="C160" s="65" t="s">
        <v>222</v>
      </c>
      <c r="D160" s="83"/>
      <c r="E160" s="79"/>
      <c r="F160" s="101"/>
      <c r="G160" s="102"/>
      <c r="H160" s="82"/>
      <c r="K160" s="120"/>
    </row>
    <row r="161" spans="2:12" x14ac:dyDescent="0.2">
      <c r="C161" s="65" t="s">
        <v>78</v>
      </c>
      <c r="D161" s="83">
        <f t="shared" si="10"/>
        <v>0.31842697042770696</v>
      </c>
      <c r="E161" s="303">
        <f>F161/H161-1</f>
        <v>0.1004618258536234</v>
      </c>
      <c r="F161" s="101">
        <f>'form C'!D48</f>
        <v>1415684.7279000902</v>
      </c>
      <c r="G161" s="102">
        <f>'form C'!D148</f>
        <v>1073768.027849758</v>
      </c>
      <c r="H161" s="82">
        <f>'prev form C'!D148</f>
        <v>1286446.0126110688</v>
      </c>
      <c r="K161" s="120"/>
    </row>
    <row r="162" spans="2:12" x14ac:dyDescent="0.2">
      <c r="C162" s="65" t="s">
        <v>79</v>
      </c>
      <c r="D162" s="83">
        <f t="shared" si="10"/>
        <v>0.26867916290464255</v>
      </c>
      <c r="E162" s="303">
        <f>F162/H162-1</f>
        <v>0.16378438261973516</v>
      </c>
      <c r="F162" s="101">
        <f>'form C'!D49</f>
        <v>1509827.7706544865</v>
      </c>
      <c r="G162" s="102">
        <f>'form C'!D149</f>
        <v>1190078.4806757083</v>
      </c>
      <c r="H162" s="82">
        <f>'prev form C'!D149</f>
        <v>1297343.2134016019</v>
      </c>
      <c r="K162" s="120"/>
    </row>
    <row r="163" spans="2:12" x14ac:dyDescent="0.2">
      <c r="C163" s="65" t="s">
        <v>233</v>
      </c>
      <c r="D163" s="83">
        <f>F163/G163-1</f>
        <v>3.0094038435124952</v>
      </c>
      <c r="E163" s="303">
        <f>F163/H163-1</f>
        <v>0.93947601263258784</v>
      </c>
      <c r="F163" s="101">
        <f>'form C'!D50</f>
        <v>67622.150985423592</v>
      </c>
      <c r="G163" s="102">
        <f>'form C'!D150</f>
        <v>16865.886706533969</v>
      </c>
      <c r="H163" s="82">
        <f>'prev form C'!D150</f>
        <v>34866.19609882943</v>
      </c>
      <c r="K163" s="120"/>
    </row>
    <row r="164" spans="2:12" x14ac:dyDescent="0.2">
      <c r="C164" s="65" t="s">
        <v>234</v>
      </c>
      <c r="D164" s="83">
        <f t="shared" si="10"/>
        <v>-0.37253803387493001</v>
      </c>
      <c r="E164" s="303">
        <f>F164/H164-1</f>
        <v>-0.44436952981884792</v>
      </c>
      <c r="F164" s="107">
        <f>'form C'!D51</f>
        <v>43677</v>
      </c>
      <c r="G164" s="108">
        <f>'form C'!D151</f>
        <v>69609</v>
      </c>
      <c r="H164" s="97">
        <f>'prev form C'!D151</f>
        <v>78608</v>
      </c>
      <c r="K164" s="120"/>
    </row>
    <row r="165" spans="2:12" x14ac:dyDescent="0.2">
      <c r="C165" s="65" t="s">
        <v>237</v>
      </c>
      <c r="D165" s="83">
        <f t="shared" si="10"/>
        <v>0.29208356597555296</v>
      </c>
      <c r="E165" s="303">
        <f>F165/H165-1</f>
        <v>0.12588619437203175</v>
      </c>
      <c r="F165" s="101">
        <f>'form C'!D52</f>
        <v>3036811.6495400001</v>
      </c>
      <c r="G165" s="102">
        <f>'form C'!D152</f>
        <v>2350321.3952320004</v>
      </c>
      <c r="H165" s="82">
        <f>'prev form C'!D152</f>
        <v>2697263.4221115001</v>
      </c>
      <c r="K165" s="120"/>
    </row>
    <row r="166" spans="2:12" x14ac:dyDescent="0.2">
      <c r="B166" s="116" t="s">
        <v>223</v>
      </c>
      <c r="C166" s="65" t="s">
        <v>183</v>
      </c>
      <c r="D166" s="83"/>
      <c r="E166" s="79"/>
      <c r="F166" s="101"/>
      <c r="G166" s="102"/>
      <c r="H166" s="82"/>
      <c r="K166" s="120"/>
    </row>
    <row r="167" spans="2:12" x14ac:dyDescent="0.2">
      <c r="C167" s="65" t="s">
        <v>78</v>
      </c>
      <c r="D167" s="83">
        <f t="shared" si="10"/>
        <v>1.8186833372521249E-2</v>
      </c>
      <c r="E167" s="303">
        <f t="shared" ref="E167:E172" si="11">F167/H167-1</f>
        <v>0.19825040255031245</v>
      </c>
      <c r="F167" s="101">
        <f>'form C'!D54</f>
        <v>10723219.909532741</v>
      </c>
      <c r="G167" s="102">
        <f>'form C'!D154</f>
        <v>10531681.964511778</v>
      </c>
      <c r="H167" s="82">
        <f>'prev form C'!D154</f>
        <v>8949064.3080192842</v>
      </c>
      <c r="K167" s="120"/>
    </row>
    <row r="168" spans="2:12" x14ac:dyDescent="0.2">
      <c r="C168" s="65" t="s">
        <v>79</v>
      </c>
      <c r="D168" s="83">
        <f t="shared" si="10"/>
        <v>-2.6658301860135958E-2</v>
      </c>
      <c r="E168" s="303">
        <f t="shared" si="11"/>
        <v>6.864024724927642E-2</v>
      </c>
      <c r="F168" s="101">
        <f>'form C'!D55</f>
        <v>3834393.6088595083</v>
      </c>
      <c r="G168" s="102">
        <f>'form C'!D155</f>
        <v>3939411.6333322097</v>
      </c>
      <c r="H168" s="82">
        <f>'prev form C'!D155</f>
        <v>3588105.1820099363</v>
      </c>
      <c r="K168" s="120"/>
    </row>
    <row r="169" spans="2:12" x14ac:dyDescent="0.2">
      <c r="C169" s="65" t="s">
        <v>233</v>
      </c>
      <c r="D169" s="83">
        <f>F169/G169-1</f>
        <v>8.2645073973635297E-2</v>
      </c>
      <c r="E169" s="303">
        <f t="shared" si="11"/>
        <v>0.58810622348298791</v>
      </c>
      <c r="F169" s="101">
        <f>'form C'!D56</f>
        <v>1737478.2833375395</v>
      </c>
      <c r="G169" s="102">
        <f>'form C'!D156</f>
        <v>1604845.6923749426</v>
      </c>
      <c r="H169" s="82">
        <f>'prev form C'!D156</f>
        <v>1094056.7184019675</v>
      </c>
      <c r="J169" s="65" t="s">
        <v>356</v>
      </c>
      <c r="K169" s="120" t="s">
        <v>393</v>
      </c>
    </row>
    <row r="170" spans="2:12" x14ac:dyDescent="0.2">
      <c r="C170" s="65" t="s">
        <v>234</v>
      </c>
      <c r="D170" s="83">
        <f t="shared" si="10"/>
        <v>-0.68094353185304646</v>
      </c>
      <c r="E170" s="303">
        <f t="shared" si="11"/>
        <v>-0.60045213754268878</v>
      </c>
      <c r="F170" s="107">
        <f>'form C'!D57</f>
        <v>82730.311000000002</v>
      </c>
      <c r="G170" s="108">
        <f>'form C'!D157</f>
        <v>259296.76799999998</v>
      </c>
      <c r="H170" s="97">
        <f>'prev form C'!D157</f>
        <v>207059.82630263513</v>
      </c>
      <c r="K170" s="120"/>
      <c r="L170" s="116"/>
    </row>
    <row r="171" spans="2:12" x14ac:dyDescent="0.2">
      <c r="C171" s="65" t="s">
        <v>237</v>
      </c>
      <c r="D171" s="83">
        <f t="shared" si="10"/>
        <v>2.6070057609870467E-3</v>
      </c>
      <c r="E171" s="303">
        <f t="shared" si="11"/>
        <v>0.18351521797004211</v>
      </c>
      <c r="F171" s="101">
        <f>'form C'!D58</f>
        <v>16377822.11272979</v>
      </c>
      <c r="G171" s="102">
        <f>'form C'!D158</f>
        <v>16335236.05821893</v>
      </c>
      <c r="H171" s="82">
        <f>'prev form C'!D158</f>
        <v>13838286.034733823</v>
      </c>
      <c r="K171" s="120"/>
      <c r="L171" s="116"/>
    </row>
    <row r="172" spans="2:12" x14ac:dyDescent="0.2">
      <c r="B172" s="69" t="s">
        <v>153</v>
      </c>
      <c r="D172" s="83">
        <f t="shared" si="10"/>
        <v>0.10547140476552141</v>
      </c>
      <c r="E172" s="104">
        <f t="shared" si="11"/>
        <v>5.0485155392815395E-2</v>
      </c>
      <c r="F172" s="558">
        <f>'form C'!D60</f>
        <v>35571920.415017799</v>
      </c>
      <c r="G172" s="559">
        <f>'form C'!D160</f>
        <v>32178055.679841723</v>
      </c>
      <c r="H172" s="560">
        <f>'prev form C'!D160</f>
        <v>33862373.240025595</v>
      </c>
      <c r="K172" s="120"/>
    </row>
    <row r="173" spans="2:12" x14ac:dyDescent="0.2">
      <c r="D173" s="85"/>
      <c r="E173" s="104"/>
      <c r="F173" s="301"/>
      <c r="G173" s="301"/>
      <c r="H173" s="183"/>
      <c r="K173" s="120"/>
    </row>
    <row r="174" spans="2:12" x14ac:dyDescent="0.2">
      <c r="B174" s="69" t="s">
        <v>85</v>
      </c>
      <c r="D174" s="85">
        <f>F174/G174-1</f>
        <v>7.7644410489017046E-2</v>
      </c>
      <c r="E174" s="86">
        <f>F174/H174-1</f>
        <v>5.9632956428970374E-2</v>
      </c>
      <c r="F174" s="482">
        <f>'form C'!D62</f>
        <v>43464330.862310357</v>
      </c>
      <c r="G174" s="483">
        <f>'form C'!D162</f>
        <v>40332720.551658563</v>
      </c>
      <c r="H174" s="484">
        <f>'prev form C'!D162</f>
        <v>41018289.020367846</v>
      </c>
      <c r="K174" s="120"/>
    </row>
    <row r="175" spans="2:12" x14ac:dyDescent="0.2">
      <c r="D175" s="77"/>
      <c r="E175" s="79"/>
      <c r="F175" s="101"/>
      <c r="G175" s="102"/>
      <c r="H175" s="82"/>
      <c r="K175" s="120"/>
    </row>
    <row r="176" spans="2:12" x14ac:dyDescent="0.2">
      <c r="B176" s="165" t="s">
        <v>86</v>
      </c>
      <c r="C176" s="165" t="s">
        <v>394</v>
      </c>
      <c r="D176" s="77"/>
      <c r="E176" s="79"/>
      <c r="F176" s="124" t="s">
        <v>225</v>
      </c>
      <c r="G176" s="125" t="s">
        <v>225</v>
      </c>
      <c r="H176" s="173" t="s">
        <v>225</v>
      </c>
      <c r="K176" s="120"/>
    </row>
    <row r="177" spans="2:11" x14ac:dyDescent="0.2">
      <c r="B177" s="126" t="s">
        <v>10</v>
      </c>
      <c r="C177" s="126" t="s">
        <v>88</v>
      </c>
      <c r="D177" s="83"/>
      <c r="E177" s="103"/>
      <c r="F177" s="124" t="s">
        <v>171</v>
      </c>
      <c r="G177" s="125" t="s">
        <v>171</v>
      </c>
      <c r="H177" s="173" t="s">
        <v>171</v>
      </c>
      <c r="K177" s="120"/>
    </row>
    <row r="178" spans="2:11" x14ac:dyDescent="0.2">
      <c r="B178" s="126"/>
      <c r="C178" s="311" t="s">
        <v>343</v>
      </c>
      <c r="D178" s="83"/>
      <c r="E178" s="103"/>
      <c r="F178" s="124"/>
      <c r="G178" s="125"/>
      <c r="H178" s="173"/>
      <c r="K178" s="120"/>
    </row>
    <row r="179" spans="2:11" x14ac:dyDescent="0.2">
      <c r="B179" s="126"/>
      <c r="C179" s="126" t="s">
        <v>78</v>
      </c>
      <c r="D179" s="83">
        <f>F179/G179-1</f>
        <v>3.8245091694338873E-2</v>
      </c>
      <c r="E179" s="104">
        <f>F179/H179-1</f>
        <v>-0.42568669950572113</v>
      </c>
      <c r="F179" s="101">
        <f>'form C'!C67+'form C'!C73+'form C'!C79+'form C'!C85</f>
        <v>66956.373728566687</v>
      </c>
      <c r="G179" s="101">
        <f>'form C'!C167+'form C'!C173+'form C'!C179+'form C'!C185</f>
        <v>64489.949689334782</v>
      </c>
      <c r="H179" s="184">
        <f>'prev form C'!C167+'prev form C'!D173+'prev form C'!D179+'prev form C'!C185</f>
        <v>116585.10027704589</v>
      </c>
      <c r="K179" s="169"/>
    </row>
    <row r="180" spans="2:11" x14ac:dyDescent="0.2">
      <c r="B180" s="126"/>
      <c r="C180" s="65" t="s">
        <v>79</v>
      </c>
      <c r="D180" s="85">
        <f>F180/G180-1</f>
        <v>0.20896673325391601</v>
      </c>
      <c r="E180" s="104">
        <f>F180/H180-1</f>
        <v>-0.1619119494775636</v>
      </c>
      <c r="F180" s="101">
        <f>'form C'!C68+'form C'!C74+'form C'!C80+'form C'!C86</f>
        <v>248296.66708849155</v>
      </c>
      <c r="G180" s="101">
        <f>'form C'!C168+'form C'!C174+'form C'!C180+'form C'!C186</f>
        <v>205379.23853388816</v>
      </c>
      <c r="H180" s="184">
        <f>'prev form C'!C168+'prev form C'!D174+'prev form C'!D180+'prev form C'!C186</f>
        <v>296265.60948305088</v>
      </c>
      <c r="K180" s="120"/>
    </row>
    <row r="181" spans="2:11" x14ac:dyDescent="0.2">
      <c r="B181" s="126"/>
      <c r="C181" s="65" t="s">
        <v>233</v>
      </c>
      <c r="D181" s="85">
        <f>F181/G181-1</f>
        <v>0.49791711314430498</v>
      </c>
      <c r="E181" s="104">
        <f>F181/H181-1</f>
        <v>0.30732957493965807</v>
      </c>
      <c r="F181" s="101">
        <f>'form C'!C69+'form C'!C75+'form C'!C81+'form C'!C87</f>
        <v>160341.55918294174</v>
      </c>
      <c r="G181" s="101">
        <f>'form C'!C169+'form C'!C175+'form C'!C181+'form C'!C187</f>
        <v>107043.01177677706</v>
      </c>
      <c r="H181" s="184">
        <f>'prev form C'!C169+'prev form C'!D175+'prev form C'!D181+'prev form C'!C187</f>
        <v>122648.15411243378</v>
      </c>
      <c r="K181" s="120"/>
    </row>
    <row r="182" spans="2:11" x14ac:dyDescent="0.2">
      <c r="C182" s="65" t="s">
        <v>234</v>
      </c>
      <c r="D182" s="85">
        <f>F182/G182-1</f>
        <v>-0.24583637449406148</v>
      </c>
      <c r="E182" s="104">
        <f>F182/H182-1</f>
        <v>-2.4005652766453167E-2</v>
      </c>
      <c r="F182" s="101">
        <f>'form C'!C70+'form C'!C76+'form C'!C82+'form C'!C88</f>
        <v>1022940</v>
      </c>
      <c r="G182" s="101">
        <f>'form C'!C170+'form C'!C176+'form C'!C182+'form C'!C188</f>
        <v>1356390</v>
      </c>
      <c r="H182" s="184">
        <f>'prev form C'!C170+'prev form C'!D176+'prev form C'!D182+'prev form C'!C188</f>
        <v>1048100.33265</v>
      </c>
      <c r="K182" s="120"/>
    </row>
    <row r="183" spans="2:11" x14ac:dyDescent="0.2">
      <c r="C183" s="180" t="s">
        <v>179</v>
      </c>
      <c r="D183" s="85">
        <f>F183/G183-1</f>
        <v>-0.13544527895943359</v>
      </c>
      <c r="E183" s="104">
        <f>F183/H183-1</f>
        <v>-5.3715988685348104E-2</v>
      </c>
      <c r="F183" s="163">
        <f>SUM(F179:F182)</f>
        <v>1498534.6</v>
      </c>
      <c r="G183" s="163">
        <f>SUM(G179:G182)</f>
        <v>1733302.2</v>
      </c>
      <c r="H183" s="164">
        <f>SUM(H179:H182)</f>
        <v>1583599.1965225306</v>
      </c>
      <c r="K183" s="120"/>
    </row>
    <row r="184" spans="2:11" x14ac:dyDescent="0.2">
      <c r="C184" s="311" t="s">
        <v>224</v>
      </c>
      <c r="D184" s="85"/>
      <c r="E184" s="104"/>
      <c r="F184" s="306"/>
      <c r="G184" s="111"/>
      <c r="H184" s="82"/>
      <c r="K184" s="120"/>
    </row>
    <row r="185" spans="2:11" x14ac:dyDescent="0.2">
      <c r="C185" s="126" t="s">
        <v>78</v>
      </c>
      <c r="D185" s="83">
        <f>F185/G185-1</f>
        <v>5.3320539302212033E-2</v>
      </c>
      <c r="E185" s="104">
        <f>F185/H185-1</f>
        <v>-0.42568669950572113</v>
      </c>
      <c r="F185" s="101">
        <f>'form C'!C67+'form C'!C73+'form C'!C79</f>
        <v>66956.373728566687</v>
      </c>
      <c r="G185" s="146">
        <f>'form C'!C167+'form C'!C173+'form C'!C179</f>
        <v>63566.949689334782</v>
      </c>
      <c r="H185" s="82">
        <f>'prev form C'!C167+'prev form C'!D173+'prev form C'!D179</f>
        <v>116585.10027704589</v>
      </c>
      <c r="K185" s="120"/>
    </row>
    <row r="186" spans="2:11" x14ac:dyDescent="0.2">
      <c r="C186" s="65" t="s">
        <v>79</v>
      </c>
      <c r="D186" s="85">
        <f>F186/G186-1</f>
        <v>0.2158934085016293</v>
      </c>
      <c r="E186" s="104">
        <f>F186/H186-1</f>
        <v>-0.16002085556925305</v>
      </c>
      <c r="F186" s="101">
        <f>'form C'!C68+'form C'!C74+'form C'!C80</f>
        <v>248296.66708849155</v>
      </c>
      <c r="G186" s="146">
        <f>'form C'!C168+'form C'!C174+'form C'!C180</f>
        <v>204209.23853388816</v>
      </c>
      <c r="H186" s="82">
        <f>'prev form C'!C168+'prev form C'!D174+'prev form C'!D180</f>
        <v>295598.60948305088</v>
      </c>
      <c r="K186" s="120"/>
    </row>
    <row r="187" spans="2:11" x14ac:dyDescent="0.2">
      <c r="C187" s="65" t="s">
        <v>233</v>
      </c>
      <c r="D187" s="85">
        <f>F187/G187-1</f>
        <v>0.49791695746538678</v>
      </c>
      <c r="E187" s="104">
        <f>F187/H187-1</f>
        <v>0.30723173408679871</v>
      </c>
      <c r="F187" s="101">
        <f>'form C'!C69+'form C'!C75+'form C'!C81</f>
        <v>160329.55918294174</v>
      </c>
      <c r="G187" s="146">
        <f>'form C'!C169+'form C'!C175+'form C'!C181</f>
        <v>107035.01177677706</v>
      </c>
      <c r="H187" s="82">
        <f>'prev form C'!C169+'prev form C'!D175+'prev form C'!D181</f>
        <v>122648.15411243378</v>
      </c>
      <c r="K187" s="120"/>
    </row>
    <row r="188" spans="2:11" x14ac:dyDescent="0.2">
      <c r="C188" s="65" t="s">
        <v>234</v>
      </c>
      <c r="D188" s="85">
        <f>F188/G188-1</f>
        <v>-0.37617310908753021</v>
      </c>
      <c r="E188" s="104">
        <f>F188/H188-1</f>
        <v>0.30137253488656168</v>
      </c>
      <c r="F188" s="101">
        <f>'form C'!C70+'form C'!C76+'form C'!C82</f>
        <v>429672</v>
      </c>
      <c r="G188" s="146">
        <f>'form C'!C170+'form C'!C176+'form C'!C182</f>
        <v>688768</v>
      </c>
      <c r="H188" s="82">
        <f>'prev form C'!C170+'prev form C'!D176+'prev form C'!D182</f>
        <v>330168.33265</v>
      </c>
      <c r="K188" s="120"/>
    </row>
    <row r="189" spans="2:11" x14ac:dyDescent="0.2">
      <c r="C189" s="180" t="s">
        <v>179</v>
      </c>
      <c r="D189" s="85">
        <f>F189/G189-1</f>
        <v>-0.14886018831507797</v>
      </c>
      <c r="E189" s="104">
        <f>F189/H189-1</f>
        <v>4.6536872060029655E-2</v>
      </c>
      <c r="F189" s="163">
        <f>SUM(F185:F188)</f>
        <v>905254.6</v>
      </c>
      <c r="G189" s="164">
        <f>SUM(G185:G188)</f>
        <v>1063579.2</v>
      </c>
      <c r="H189" s="164">
        <f>SUM(H185:H188)</f>
        <v>865000.19652253052</v>
      </c>
      <c r="K189" s="120"/>
    </row>
    <row r="190" spans="2:11" x14ac:dyDescent="0.2">
      <c r="C190" s="311" t="s">
        <v>342</v>
      </c>
      <c r="D190" s="85"/>
      <c r="E190" s="104"/>
      <c r="F190" s="306"/>
      <c r="G190" s="111"/>
      <c r="H190" s="82"/>
      <c r="K190" s="120" t="s">
        <v>400</v>
      </c>
    </row>
    <row r="191" spans="2:11" x14ac:dyDescent="0.2">
      <c r="C191" s="126" t="s">
        <v>78</v>
      </c>
      <c r="D191" s="83">
        <f>F191/G191-1</f>
        <v>1.9024394074492745E-2</v>
      </c>
      <c r="E191" s="104">
        <f>F191/H191-1</f>
        <v>-8.1570820945863654E-2</v>
      </c>
      <c r="F191" s="101">
        <f>'form C'!C73+'form C'!C79</f>
        <v>4155.801763153444</v>
      </c>
      <c r="G191" s="146">
        <f>'form C'!C173+'form C'!C179</f>
        <v>4078.2161715842562</v>
      </c>
      <c r="H191" s="82">
        <f>'prev form C'!C173+'prev form C'!C179</f>
        <v>4524.9017103674605</v>
      </c>
      <c r="K191" s="120"/>
    </row>
    <row r="192" spans="2:11" x14ac:dyDescent="0.2">
      <c r="C192" s="65" t="s">
        <v>79</v>
      </c>
      <c r="D192" s="85">
        <f>F192/G192-1</f>
        <v>-4.7353139874035555E-2</v>
      </c>
      <c r="E192" s="104">
        <f>F192/H192-1</f>
        <v>-8.9324201202888198E-2</v>
      </c>
      <c r="F192" s="101">
        <f>'form C'!C74+'form C'!C80</f>
        <v>27027.57176804158</v>
      </c>
      <c r="G192" s="146">
        <f>'form C'!C174+'form C'!C180</f>
        <v>28371.029076260053</v>
      </c>
      <c r="H192" s="82">
        <f>'prev form C'!C174+'prev form C'!C180</f>
        <v>29678.587927494729</v>
      </c>
      <c r="K192" s="120"/>
    </row>
    <row r="193" spans="2:11" x14ac:dyDescent="0.2">
      <c r="C193" s="65" t="s">
        <v>233</v>
      </c>
      <c r="D193" s="85">
        <f>F193/G193-1</f>
        <v>0.50034324107213068</v>
      </c>
      <c r="E193" s="104">
        <f>F193/H193-1</f>
        <v>0.38582095568816754</v>
      </c>
      <c r="F193" s="101">
        <f>'form C'!C75+'form C'!C81</f>
        <v>1717.4086072095779</v>
      </c>
      <c r="G193" s="146">
        <f>'form C'!C175+'form C'!C181</f>
        <v>1144.6771380009914</v>
      </c>
      <c r="H193" s="82">
        <f>'prev form C'!C175+'prev form C'!C181</f>
        <v>1239.2716390673652</v>
      </c>
      <c r="K193" s="120"/>
    </row>
    <row r="194" spans="2:11" x14ac:dyDescent="0.2">
      <c r="C194" s="65" t="s">
        <v>234</v>
      </c>
      <c r="D194" s="85">
        <f>F194/G194-1</f>
        <v>-7.1301247771835552E-3</v>
      </c>
      <c r="E194" s="104">
        <f>F194/H194-1</f>
        <v>-6.9088477824826855E-3</v>
      </c>
      <c r="F194" s="101">
        <f>'form C'!C76+'form C'!C82</f>
        <v>4456</v>
      </c>
      <c r="G194" s="146">
        <f>'form C'!C176+'form C'!C182</f>
        <v>4488</v>
      </c>
      <c r="H194" s="82">
        <f>'prev form C'!C176+'prev form C'!C182</f>
        <v>4487</v>
      </c>
      <c r="K194" s="120"/>
    </row>
    <row r="195" spans="2:11" x14ac:dyDescent="0.2">
      <c r="C195" s="180" t="s">
        <v>179</v>
      </c>
      <c r="D195" s="85">
        <f>F195/G195-1</f>
        <v>-1.9041587241673152E-2</v>
      </c>
      <c r="E195" s="104">
        <f>F195/H195-1</f>
        <v>-6.4437628882383691E-2</v>
      </c>
      <c r="F195" s="163">
        <f>SUM(F191:F194)</f>
        <v>37356.782138404596</v>
      </c>
      <c r="G195" s="164">
        <f>SUM(G191:G194)</f>
        <v>38081.922385845297</v>
      </c>
      <c r="H195" s="164">
        <f>SUM(H191:H194)</f>
        <v>39929.761276929559</v>
      </c>
      <c r="K195" s="120"/>
    </row>
    <row r="196" spans="2:11" x14ac:dyDescent="0.2">
      <c r="C196" s="311" t="s">
        <v>399</v>
      </c>
      <c r="D196" s="85"/>
      <c r="E196" s="104"/>
      <c r="F196" s="306"/>
      <c r="G196" s="111"/>
      <c r="H196" s="82"/>
      <c r="K196" s="120"/>
    </row>
    <row r="197" spans="2:11" x14ac:dyDescent="0.2">
      <c r="C197" s="126" t="s">
        <v>78</v>
      </c>
      <c r="D197" s="83">
        <f>F197/G197-1</f>
        <v>5.5671691962891012E-2</v>
      </c>
      <c r="E197" s="104">
        <f>F197/H197-1</f>
        <v>-0.15777447831326208</v>
      </c>
      <c r="F197" s="101">
        <f>'form C'!C67</f>
        <v>62800.571965413241</v>
      </c>
      <c r="G197" s="146">
        <f>'form C'!C167</f>
        <v>59488.733517750523</v>
      </c>
      <c r="H197" s="82">
        <f>'prev form C'!C167</f>
        <v>74565.030800350927</v>
      </c>
      <c r="K197" s="120"/>
    </row>
    <row r="198" spans="2:11" x14ac:dyDescent="0.2">
      <c r="C198" s="65" t="s">
        <v>79</v>
      </c>
      <c r="D198" s="85">
        <f>F198/G198-1</f>
        <v>0.25836754140612062</v>
      </c>
      <c r="E198" s="104">
        <f>F198/H198-1</f>
        <v>2.0903820799440087E-2</v>
      </c>
      <c r="F198" s="101">
        <f>'form C'!C68</f>
        <v>221269.09532044997</v>
      </c>
      <c r="G198" s="146">
        <f>'form C'!C168</f>
        <v>175838.20945762811</v>
      </c>
      <c r="H198" s="82">
        <f>'prev form C'!C168</f>
        <v>216738.43393707799</v>
      </c>
      <c r="K198" s="120"/>
    </row>
    <row r="199" spans="2:11" x14ac:dyDescent="0.2">
      <c r="C199" s="65" t="s">
        <v>233</v>
      </c>
      <c r="D199" s="85">
        <f>F199/G199-1</f>
        <v>0.49789072927955269</v>
      </c>
      <c r="E199" s="104">
        <f>F199/H199-1</f>
        <v>0.32502556322143761</v>
      </c>
      <c r="F199" s="101">
        <f>'form C'!C69</f>
        <v>158612.15057573217</v>
      </c>
      <c r="G199" s="146">
        <f>'form C'!C169</f>
        <v>105890.33463877607</v>
      </c>
      <c r="H199" s="82">
        <f>'prev form C'!C169</f>
        <v>119704.9739856415</v>
      </c>
      <c r="K199" s="120"/>
    </row>
    <row r="200" spans="2:11" x14ac:dyDescent="0.2">
      <c r="C200" s="65" t="s">
        <v>234</v>
      </c>
      <c r="D200" s="85">
        <f>F200/G200-1</f>
        <v>-0.3785935581925528</v>
      </c>
      <c r="E200" s="104">
        <f>F200/H200-1</f>
        <v>0.55604591846069962</v>
      </c>
      <c r="F200" s="101">
        <f>'form C'!C70</f>
        <v>425216</v>
      </c>
      <c r="G200" s="146">
        <f>'form C'!C170</f>
        <v>684280</v>
      </c>
      <c r="H200" s="82">
        <f>'prev form C'!C170</f>
        <v>273267</v>
      </c>
      <c r="K200" s="120"/>
    </row>
    <row r="201" spans="2:11" x14ac:dyDescent="0.2">
      <c r="C201" s="180" t="s">
        <v>179</v>
      </c>
      <c r="D201" s="85">
        <f>F201/G201-1</f>
        <v>-0.15368101231747622</v>
      </c>
      <c r="E201" s="104">
        <f>F201/H201-1</f>
        <v>0.26834571102125704</v>
      </c>
      <c r="F201" s="163">
        <f>SUM(F197:F200)</f>
        <v>867897.81786159542</v>
      </c>
      <c r="G201" s="164">
        <f>SUM(G197:G200)</f>
        <v>1025497.2776141546</v>
      </c>
      <c r="H201" s="164">
        <f>SUM(H197:H200)</f>
        <v>684275.43872307043</v>
      </c>
      <c r="K201" s="120"/>
    </row>
    <row r="202" spans="2:11" x14ac:dyDescent="0.2">
      <c r="B202" s="65" t="s">
        <v>89</v>
      </c>
      <c r="C202" s="65" t="s">
        <v>90</v>
      </c>
      <c r="D202" s="83"/>
      <c r="E202" s="103"/>
      <c r="F202" s="121"/>
      <c r="G202" s="122"/>
      <c r="H202" s="123"/>
      <c r="K202" s="120"/>
    </row>
    <row r="203" spans="2:11" x14ac:dyDescent="0.2">
      <c r="C203" s="65" t="s">
        <v>78</v>
      </c>
      <c r="D203" s="85">
        <f t="shared" ref="D203:D208" si="12">F203/G203-1</f>
        <v>-3.9990979390520653E-2</v>
      </c>
      <c r="E203" s="104">
        <f t="shared" ref="E203:E208" si="13">F203/H203-1</f>
        <v>4.1686652320485296E-2</v>
      </c>
      <c r="F203" s="101">
        <f>'form C'!C93</f>
        <v>138976.25277301337</v>
      </c>
      <c r="G203" s="101">
        <f>'form C'!C193</f>
        <v>144765.56968681581</v>
      </c>
      <c r="H203" s="184">
        <f>'prev form C'!C193</f>
        <v>133414.64293837946</v>
      </c>
      <c r="K203" s="120"/>
    </row>
    <row r="204" spans="2:11" x14ac:dyDescent="0.2">
      <c r="C204" s="65" t="s">
        <v>79</v>
      </c>
      <c r="D204" s="85">
        <f t="shared" si="12"/>
        <v>0.3215661563547918</v>
      </c>
      <c r="E204" s="104">
        <f t="shared" si="13"/>
        <v>0.16632524240285984</v>
      </c>
      <c r="F204" s="101">
        <f>'form C'!C94</f>
        <v>270473.89300184674</v>
      </c>
      <c r="G204" s="101">
        <f>'form C'!C194</f>
        <v>204661.63702911476</v>
      </c>
      <c r="H204" s="184">
        <f>'prev form C'!C194</f>
        <v>231902.63158895302</v>
      </c>
      <c r="K204" s="120"/>
    </row>
    <row r="205" spans="2:11" x14ac:dyDescent="0.2">
      <c r="C205" s="65" t="s">
        <v>233</v>
      </c>
      <c r="D205" s="85">
        <f t="shared" si="12"/>
        <v>0.34392200762418401</v>
      </c>
      <c r="E205" s="104">
        <f t="shared" si="13"/>
        <v>6.3849165757632109E-2</v>
      </c>
      <c r="F205" s="101">
        <f>'form C'!C95</f>
        <v>114322.8542251399</v>
      </c>
      <c r="G205" s="101">
        <f>'form C'!C195</f>
        <v>85066.583906340267</v>
      </c>
      <c r="H205" s="184">
        <f>'prev form C'!C195</f>
        <v>107461.52547266755</v>
      </c>
      <c r="K205" s="120"/>
    </row>
    <row r="206" spans="2:11" x14ac:dyDescent="0.2">
      <c r="C206" s="65" t="s">
        <v>234</v>
      </c>
      <c r="D206" s="85">
        <f t="shared" si="12"/>
        <v>-2.0142373940937874E-3</v>
      </c>
      <c r="E206" s="104">
        <f t="shared" si="13"/>
        <v>-4.2413799675400821E-2</v>
      </c>
      <c r="F206" s="101">
        <f>'form C'!C96</f>
        <v>763711</v>
      </c>
      <c r="G206" s="101">
        <f>'form C'!C196</f>
        <v>765252.4</v>
      </c>
      <c r="H206" s="184">
        <f>'prev form C'!C196</f>
        <v>797537.6</v>
      </c>
    </row>
    <row r="207" spans="2:11" x14ac:dyDescent="0.2">
      <c r="C207" s="181" t="s">
        <v>180</v>
      </c>
      <c r="D207" s="85">
        <f t="shared" si="12"/>
        <v>7.3130308779911335E-2</v>
      </c>
      <c r="E207" s="104">
        <f t="shared" si="13"/>
        <v>1.3514428373907483E-2</v>
      </c>
      <c r="F207" s="163">
        <f>SUM(F203:F206)</f>
        <v>1287484</v>
      </c>
      <c r="G207" s="163">
        <f>SUM(G203:G206)</f>
        <v>1199746.190622271</v>
      </c>
      <c r="H207" s="185">
        <f>'prev form C'!C197</f>
        <v>1270316.3999999999</v>
      </c>
    </row>
    <row r="208" spans="2:11" x14ac:dyDescent="0.2">
      <c r="B208" s="65" t="s">
        <v>91</v>
      </c>
      <c r="D208" s="85">
        <f t="shared" si="12"/>
        <v>-5.0128661733766178E-2</v>
      </c>
      <c r="E208" s="104">
        <f t="shared" si="13"/>
        <v>2.6868691351206619E-2</v>
      </c>
      <c r="F208" s="119">
        <f>F207+F183</f>
        <v>2786018.6</v>
      </c>
      <c r="G208" s="119">
        <f>G207+G183</f>
        <v>2933048.3906222712</v>
      </c>
      <c r="H208" s="186">
        <f>'prev form C'!C198</f>
        <v>2713120.5999999996</v>
      </c>
    </row>
    <row r="209" spans="2:11" x14ac:dyDescent="0.2">
      <c r="H209" s="187"/>
    </row>
    <row r="210" spans="2:11" x14ac:dyDescent="0.2">
      <c r="B210" s="165" t="s">
        <v>86</v>
      </c>
      <c r="C210" s="165" t="s">
        <v>178</v>
      </c>
      <c r="D210" s="77"/>
      <c r="E210" s="79"/>
      <c r="F210" s="172" t="s">
        <v>72</v>
      </c>
      <c r="G210" s="173" t="s">
        <v>72</v>
      </c>
      <c r="H210" s="556" t="s">
        <v>72</v>
      </c>
    </row>
    <row r="211" spans="2:11" x14ac:dyDescent="0.2">
      <c r="B211" s="126" t="s">
        <v>10</v>
      </c>
      <c r="C211" s="126" t="s">
        <v>88</v>
      </c>
      <c r="D211" s="83"/>
      <c r="E211" s="103"/>
      <c r="F211" s="144"/>
      <c r="G211" s="79"/>
      <c r="H211" s="557"/>
    </row>
    <row r="212" spans="2:11" x14ac:dyDescent="0.2">
      <c r="B212" s="126"/>
      <c r="C212" s="311" t="s">
        <v>344</v>
      </c>
      <c r="D212" s="83"/>
      <c r="E212" s="103"/>
      <c r="F212" s="144"/>
      <c r="G212" s="79"/>
      <c r="H212" s="557"/>
    </row>
    <row r="213" spans="2:11" x14ac:dyDescent="0.2">
      <c r="B213" s="126"/>
      <c r="C213" s="126" t="s">
        <v>78</v>
      </c>
      <c r="D213" s="85">
        <f t="shared" ref="D213:D229" si="14">F213/G213-1</f>
        <v>0.22822137392572284</v>
      </c>
      <c r="E213" s="104">
        <f>F213/H213-1</f>
        <v>0.11909361341502711</v>
      </c>
      <c r="F213" s="146">
        <f>'form C'!D67+'form C'!D73+'form C'!D79+'form C'!D85</f>
        <v>297529.69714851159</v>
      </c>
      <c r="G213" s="82">
        <f>'form C'!D167+'form C'!D173+'form C'!D179+'form C'!D185</f>
        <v>242244.3571369609</v>
      </c>
      <c r="H213" s="184">
        <f>'prev form C'!D167+'prev form C'!D173+'prev form C'!D179+'prev form C'!D185</f>
        <v>265866.67422805651</v>
      </c>
    </row>
    <row r="214" spans="2:11" x14ac:dyDescent="0.2">
      <c r="B214" s="126"/>
      <c r="C214" s="65" t="s">
        <v>79</v>
      </c>
      <c r="D214" s="85">
        <f t="shared" si="14"/>
        <v>0.26027275059076849</v>
      </c>
      <c r="E214" s="104">
        <f>F214/H214-1</f>
        <v>4.4531422970512935E-2</v>
      </c>
      <c r="F214" s="146">
        <f>'form C'!D68+'form C'!D74+'form C'!D80+'form C'!D86</f>
        <v>444386.61926517513</v>
      </c>
      <c r="G214" s="82">
        <f>'form C'!D168+'form C'!D174+'form C'!D180+'form C'!D186</f>
        <v>352611.46371439309</v>
      </c>
      <c r="H214" s="184">
        <f>'prev form C'!D168+'prev form C'!D174+'prev form C'!D180+'prev form C'!D186</f>
        <v>425441.12076724006</v>
      </c>
    </row>
    <row r="215" spans="2:11" x14ac:dyDescent="0.2">
      <c r="B215" s="126"/>
      <c r="C215" s="65" t="s">
        <v>233</v>
      </c>
      <c r="D215" s="85">
        <f>F215/G215-1</f>
        <v>0.2041393069055597</v>
      </c>
      <c r="E215" s="104">
        <f>F215/H215-1</f>
        <v>3.7115837513257643E-2</v>
      </c>
      <c r="F215" s="146">
        <f>'form C'!D69+'form C'!D75+'form C'!D81+'form C'!D87</f>
        <v>225901.28564534691</v>
      </c>
      <c r="G215" s="82">
        <f>'form C'!D169+'form C'!D175+'form C'!D181+'form C'!D187</f>
        <v>187603.94611307568</v>
      </c>
      <c r="H215" s="184">
        <f>'prev form C'!D169+'prev form C'!D175+'prev form C'!D181+'prev form C'!D187</f>
        <v>217816.83151903382</v>
      </c>
    </row>
    <row r="216" spans="2:11" x14ac:dyDescent="0.2">
      <c r="B216" s="126"/>
      <c r="C216" s="65" t="s">
        <v>234</v>
      </c>
      <c r="D216" s="85">
        <f t="shared" si="14"/>
        <v>-0.331012696869183</v>
      </c>
      <c r="E216" s="104">
        <f>F216/H216-1</f>
        <v>-0.1065988975174742</v>
      </c>
      <c r="F216" s="146">
        <f>'form C'!D70+'form C'!D76+'form C'!D82+'form C'!D88</f>
        <v>402799.65797662234</v>
      </c>
      <c r="G216" s="82">
        <f>'form C'!D170+'form C'!D176+'form C'!D182+'form C'!D188</f>
        <v>602103.59164</v>
      </c>
      <c r="H216" s="184">
        <f>'prev form C'!D170+'prev form C'!D176+'prev form C'!D182+'prev form C'!D188</f>
        <v>450860.93676999997</v>
      </c>
    </row>
    <row r="217" spans="2:11" x14ac:dyDescent="0.2">
      <c r="B217" s="126"/>
      <c r="C217" s="180" t="s">
        <v>179</v>
      </c>
      <c r="D217" s="85">
        <f t="shared" si="14"/>
        <v>-1.0072560769505579E-2</v>
      </c>
      <c r="E217" s="104">
        <f>F217/H217-1</f>
        <v>7.8175070665091884E-3</v>
      </c>
      <c r="F217" s="164">
        <f>SUM(F213:F216)</f>
        <v>1370617.2600356559</v>
      </c>
      <c r="G217" s="164">
        <f>SUM(G213:G216)</f>
        <v>1384563.3586044298</v>
      </c>
      <c r="H217" s="164">
        <f>SUM(H213:H216)</f>
        <v>1359985.5632843303</v>
      </c>
    </row>
    <row r="218" spans="2:11" x14ac:dyDescent="0.2">
      <c r="B218" s="126"/>
      <c r="C218" s="311" t="s">
        <v>224</v>
      </c>
      <c r="D218" s="83"/>
      <c r="E218" s="103"/>
      <c r="F218" s="146"/>
      <c r="G218" s="102"/>
      <c r="H218" s="184"/>
    </row>
    <row r="219" spans="2:11" x14ac:dyDescent="0.2">
      <c r="B219" s="126"/>
      <c r="C219" s="126" t="s">
        <v>78</v>
      </c>
      <c r="D219" s="85">
        <f t="shared" ref="D219:D220" si="15">F219/G219-1</f>
        <v>0.22919058179122853</v>
      </c>
      <c r="E219" s="303">
        <f>F219/H219-1</f>
        <v>0.11909361341502711</v>
      </c>
      <c r="F219" s="146">
        <f>'form C'!D67+'form C'!D73+'form C'!D79</f>
        <v>297529.69714851159</v>
      </c>
      <c r="G219" s="102">
        <f>'form C'!D167+'form C'!D173+'form C'!D179</f>
        <v>242053.34921696089</v>
      </c>
      <c r="H219" s="184">
        <f>'prev form C'!D167+'prev form C'!D173+'prev form C'!D179</f>
        <v>265866.67422805651</v>
      </c>
    </row>
    <row r="220" spans="2:11" x14ac:dyDescent="0.2">
      <c r="B220" s="126"/>
      <c r="C220" s="65" t="s">
        <v>79</v>
      </c>
      <c r="D220" s="85">
        <f t="shared" si="15"/>
        <v>0.26503711437575239</v>
      </c>
      <c r="E220" s="303">
        <f>F220/H220-1</f>
        <v>7.058380385297558E-2</v>
      </c>
      <c r="F220" s="146">
        <f>'form C'!D68+'form C'!D74+'form C'!D80</f>
        <v>444386.61926517513</v>
      </c>
      <c r="G220" s="102">
        <f>'form C'!D168+'form C'!D174+'form C'!D180</f>
        <v>351283.46371439309</v>
      </c>
      <c r="H220" s="184">
        <f>'prev form C'!D168+'prev form C'!D174+'prev form C'!D180</f>
        <v>415088.12076724006</v>
      </c>
    </row>
    <row r="221" spans="2:11" x14ac:dyDescent="0.2">
      <c r="B221" s="126"/>
      <c r="C221" s="65" t="s">
        <v>233</v>
      </c>
      <c r="D221" s="85">
        <f>F221/G221-1</f>
        <v>0.2041273062573532</v>
      </c>
      <c r="E221" s="303">
        <f>F221/H221-1</f>
        <v>3.7095816103665191E-2</v>
      </c>
      <c r="F221" s="146">
        <f>'form C'!D69+'form C'!D75+'form C'!D81</f>
        <v>225896.92464534691</v>
      </c>
      <c r="G221" s="102">
        <f>'form C'!D169+'form C'!D175+'form C'!D181</f>
        <v>187602.19411307567</v>
      </c>
      <c r="H221" s="184">
        <f>'prev form C'!D169+'prev form C'!D175+'prev form C'!D181</f>
        <v>217816.83151903382</v>
      </c>
    </row>
    <row r="222" spans="2:11" x14ac:dyDescent="0.2">
      <c r="B222" s="126"/>
      <c r="C222" s="65" t="s">
        <v>234</v>
      </c>
      <c r="D222" s="85">
        <f t="shared" ref="D222:D223" si="16">F222/G222-1</f>
        <v>-0.26939154269926335</v>
      </c>
      <c r="E222" s="303">
        <f>F222/H222-1</f>
        <v>-4.0035987490461E-2</v>
      </c>
      <c r="F222" s="146">
        <f>'form C'!D70+'form C'!D76+'form C'!D82</f>
        <v>139280.74145539591</v>
      </c>
      <c r="G222" s="102">
        <f>'form C'!D170+'form C'!D176+'form C'!D182</f>
        <v>190636.64</v>
      </c>
      <c r="H222" s="184">
        <f>'prev form C'!D170+'prev form C'!D176+'prev form C'!D182</f>
        <v>145089.54465</v>
      </c>
    </row>
    <row r="223" spans="2:11" x14ac:dyDescent="0.2">
      <c r="B223" s="126"/>
      <c r="C223" s="180" t="s">
        <v>179</v>
      </c>
      <c r="D223" s="85">
        <f t="shared" si="16"/>
        <v>0.13948305094127456</v>
      </c>
      <c r="E223" s="303">
        <f>F223/H223-1</f>
        <v>6.0575882211969745E-2</v>
      </c>
      <c r="F223" s="164">
        <f>SUM(F219:F222)</f>
        <v>1107093.9825144296</v>
      </c>
      <c r="G223" s="163">
        <f>SUM(G219:G222)</f>
        <v>971575.64704442967</v>
      </c>
      <c r="H223" s="185">
        <f>SUM(H219:H222)</f>
        <v>1043861.1711643303</v>
      </c>
    </row>
    <row r="224" spans="2:11" x14ac:dyDescent="0.2">
      <c r="B224" s="126"/>
      <c r="C224" s="311" t="s">
        <v>342</v>
      </c>
      <c r="D224" s="83"/>
      <c r="E224" s="103"/>
      <c r="F224" s="146"/>
      <c r="G224" s="102"/>
      <c r="H224" s="184"/>
      <c r="K224" s="120" t="s">
        <v>400</v>
      </c>
    </row>
    <row r="225" spans="2:8" x14ac:dyDescent="0.2">
      <c r="B225" s="126"/>
      <c r="C225" s="126" t="s">
        <v>78</v>
      </c>
      <c r="D225" s="85">
        <f t="shared" si="14"/>
        <v>-0.367160715220475</v>
      </c>
      <c r="E225" s="303">
        <f>F225/H225-1</f>
        <v>-0.10231322926942277</v>
      </c>
      <c r="F225" s="146">
        <f>'form C'!D73+'form C'!D79</f>
        <v>37720.860474408793</v>
      </c>
      <c r="G225" s="102">
        <f>'form C'!D173+'form C'!D179</f>
        <v>59605.750435594993</v>
      </c>
      <c r="H225" s="184">
        <f>'prev form C'!D173+'prev form C'!D179</f>
        <v>42020.06947669496</v>
      </c>
    </row>
    <row r="226" spans="2:8" x14ac:dyDescent="0.2">
      <c r="B226" s="126"/>
      <c r="C226" s="65" t="s">
        <v>79</v>
      </c>
      <c r="D226" s="85">
        <f t="shared" si="14"/>
        <v>-0.13415514687945351</v>
      </c>
      <c r="E226" s="303">
        <f>F226/H226-1</f>
        <v>-1.4453206476002456E-2</v>
      </c>
      <c r="F226" s="146">
        <f>'form C'!D74+'form C'!D80</f>
        <v>77720.39314607314</v>
      </c>
      <c r="G226" s="102">
        <f>'form C'!D174+'form C'!D180</f>
        <v>89762.493668426978</v>
      </c>
      <c r="H226" s="184">
        <f>'prev form C'!D174+'prev form C'!D180</f>
        <v>78860.175545972888</v>
      </c>
    </row>
    <row r="227" spans="2:8" x14ac:dyDescent="0.2">
      <c r="B227" s="126"/>
      <c r="C227" s="65" t="s">
        <v>233</v>
      </c>
      <c r="D227" s="85">
        <f>F227/G227-1</f>
        <v>0.26562843817306225</v>
      </c>
      <c r="E227" s="303">
        <f>F227/H227-1</f>
        <v>0.2104541841019052</v>
      </c>
      <c r="F227" s="146">
        <f>'form C'!D75+'form C'!D81</f>
        <v>3562.5846990413002</v>
      </c>
      <c r="G227" s="102">
        <f>'form C'!D175+'form C'!D181</f>
        <v>2814.8740906801208</v>
      </c>
      <c r="H227" s="184">
        <f>'prev form C'!D175+'prev form C'!D181</f>
        <v>2943.1801267922874</v>
      </c>
    </row>
    <row r="228" spans="2:8" x14ac:dyDescent="0.2">
      <c r="C228" s="65" t="s">
        <v>234</v>
      </c>
      <c r="D228" s="85">
        <f t="shared" si="14"/>
        <v>-0.34281317151514568</v>
      </c>
      <c r="E228" s="303">
        <f>F228/H228-1</f>
        <v>-0.85531094586762724</v>
      </c>
      <c r="F228" s="146">
        <f>'form C'!D76+'form C'!D82</f>
        <v>8233</v>
      </c>
      <c r="G228" s="102">
        <f>'form C'!D176+'form C'!D182</f>
        <v>12527.64</v>
      </c>
      <c r="H228" s="184">
        <f>'prev form C'!D176+'prev form C'!D182</f>
        <v>56901.332649999997</v>
      </c>
    </row>
    <row r="229" spans="2:8" x14ac:dyDescent="0.2">
      <c r="C229" s="180" t="s">
        <v>179</v>
      </c>
      <c r="D229" s="85">
        <f t="shared" si="14"/>
        <v>-0.22751349265772614</v>
      </c>
      <c r="E229" s="303">
        <f>F229/H229-1</f>
        <v>-0.29596343152546578</v>
      </c>
      <c r="F229" s="164">
        <f>SUM(F225:F228)</f>
        <v>127236.83831952323</v>
      </c>
      <c r="G229" s="163">
        <f>SUM(G225:G228)</f>
        <v>164710.7581947021</v>
      </c>
      <c r="H229" s="164">
        <f>SUM(H225:H228)</f>
        <v>180724.75779946015</v>
      </c>
    </row>
    <row r="230" spans="2:8" x14ac:dyDescent="0.2">
      <c r="C230" s="311" t="s">
        <v>399</v>
      </c>
      <c r="D230" s="83"/>
      <c r="E230" s="103"/>
      <c r="F230" s="146"/>
      <c r="G230" s="102"/>
      <c r="H230" s="184"/>
    </row>
    <row r="231" spans="2:8" x14ac:dyDescent="0.2">
      <c r="C231" s="126" t="s">
        <v>78</v>
      </c>
      <c r="D231" s="85">
        <f t="shared" ref="D231:D232" si="17">F231/G231-1</f>
        <v>0.42401894247696803</v>
      </c>
      <c r="E231" s="303">
        <f>F231/H231-1</f>
        <v>0.16065569528153634</v>
      </c>
      <c r="F231" s="146">
        <f>'form C'!D67</f>
        <v>259808.83667410281</v>
      </c>
      <c r="G231" s="102">
        <f>'form C'!D167</f>
        <v>182447.5987813659</v>
      </c>
      <c r="H231" s="184">
        <f>'prev form C'!D167</f>
        <v>223846.60475136156</v>
      </c>
    </row>
    <row r="232" spans="2:8" x14ac:dyDescent="0.2">
      <c r="C232" s="65" t="s">
        <v>79</v>
      </c>
      <c r="D232" s="85">
        <f t="shared" si="17"/>
        <v>0.40205286809182073</v>
      </c>
      <c r="E232" s="303">
        <f>F232/H232-1</f>
        <v>9.0528706285266658E-2</v>
      </c>
      <c r="F232" s="146">
        <f>'form C'!D68</f>
        <v>366666.22611910198</v>
      </c>
      <c r="G232" s="102">
        <f>'form C'!D168</f>
        <v>261520.97004596615</v>
      </c>
      <c r="H232" s="184">
        <f>'prev form C'!D168</f>
        <v>336227.94522126717</v>
      </c>
    </row>
    <row r="233" spans="2:8" x14ac:dyDescent="0.2">
      <c r="C233" s="65" t="s">
        <v>233</v>
      </c>
      <c r="D233" s="85">
        <f>F233/G233-1</f>
        <v>0.20319045657115153</v>
      </c>
      <c r="E233" s="303">
        <f>F233/H233-1</f>
        <v>3.4721281579773278E-2</v>
      </c>
      <c r="F233" s="146">
        <f>'form C'!D69</f>
        <v>222334.33994630561</v>
      </c>
      <c r="G233" s="102">
        <f>'form C'!D169</f>
        <v>184787.32002239555</v>
      </c>
      <c r="H233" s="184">
        <f>'prev form C'!D169</f>
        <v>214873.65139224153</v>
      </c>
    </row>
    <row r="234" spans="2:8" x14ac:dyDescent="0.2">
      <c r="C234" s="65" t="s">
        <v>234</v>
      </c>
      <c r="D234" s="85">
        <f t="shared" ref="D234:D235" si="18">F234/G234-1</f>
        <v>-0.26422729084214769</v>
      </c>
      <c r="E234" s="303">
        <f>F234/H234-1</f>
        <v>0.48600066248532081</v>
      </c>
      <c r="F234" s="146">
        <f>'form C'!D70</f>
        <v>131047.74145539591</v>
      </c>
      <c r="G234" s="102">
        <f>'form C'!D170</f>
        <v>178109</v>
      </c>
      <c r="H234" s="184">
        <f>'prev form C'!D170</f>
        <v>88188.212</v>
      </c>
    </row>
    <row r="235" spans="2:8" x14ac:dyDescent="0.2">
      <c r="C235" s="180" t="s">
        <v>179</v>
      </c>
      <c r="D235" s="85">
        <f t="shared" si="18"/>
        <v>0.21440052446921776</v>
      </c>
      <c r="E235" s="303">
        <f>F235/H235-1</f>
        <v>0.13522860236542389</v>
      </c>
      <c r="F235" s="164">
        <f>SUM(F231:F234)</f>
        <v>979857.14419490634</v>
      </c>
      <c r="G235" s="163">
        <f>SUM(G231:G234)</f>
        <v>806864.88884972758</v>
      </c>
      <c r="H235" s="164">
        <f>SUM(H231:H234)</f>
        <v>863136.41336487024</v>
      </c>
    </row>
    <row r="236" spans="2:8" x14ac:dyDescent="0.2">
      <c r="B236" s="65" t="s">
        <v>89</v>
      </c>
      <c r="C236" s="65" t="s">
        <v>90</v>
      </c>
      <c r="D236" s="83"/>
      <c r="E236" s="103"/>
      <c r="F236" s="146"/>
      <c r="G236" s="102"/>
      <c r="H236" s="184"/>
    </row>
    <row r="237" spans="2:8" x14ac:dyDescent="0.2">
      <c r="C237" s="65" t="s">
        <v>78</v>
      </c>
      <c r="D237" s="85">
        <f t="shared" ref="D237:D242" si="19">F237/G237-1</f>
        <v>-0.11489377394411759</v>
      </c>
      <c r="E237" s="104">
        <f t="shared" ref="E237:E242" si="20">F237/H237-1</f>
        <v>-5.4717562877996118E-3</v>
      </c>
      <c r="F237" s="146">
        <f>'form C'!D93</f>
        <v>740108.5071754395</v>
      </c>
      <c r="G237" s="102">
        <f>'form C'!D193</f>
        <v>836180.43279780494</v>
      </c>
      <c r="H237" s="184">
        <f>'prev form C'!D193</f>
        <v>744180.48140381859</v>
      </c>
    </row>
    <row r="238" spans="2:8" x14ac:dyDescent="0.2">
      <c r="C238" s="65" t="s">
        <v>79</v>
      </c>
      <c r="D238" s="85">
        <f t="shared" si="19"/>
        <v>1.182201189126153E-2</v>
      </c>
      <c r="E238" s="104">
        <f t="shared" si="20"/>
        <v>1.8032587990389315E-2</v>
      </c>
      <c r="F238" s="146">
        <f>'form C'!D94</f>
        <v>500337.12198719603</v>
      </c>
      <c r="G238" s="102">
        <f>'form C'!D194</f>
        <v>494491.24065998901</v>
      </c>
      <c r="H238" s="184">
        <f>'prev form C'!D194</f>
        <v>491474.5636727293</v>
      </c>
    </row>
    <row r="239" spans="2:8" x14ac:dyDescent="0.2">
      <c r="C239" s="65" t="s">
        <v>233</v>
      </c>
      <c r="D239" s="85">
        <f t="shared" si="19"/>
        <v>0.4714626819192711</v>
      </c>
      <c r="E239" s="104">
        <f t="shared" si="20"/>
        <v>2.2588843024242911E-2</v>
      </c>
      <c r="F239" s="146">
        <f>'form C'!D95</f>
        <v>143080.56568685974</v>
      </c>
      <c r="G239" s="102">
        <f>'form C'!D195</f>
        <v>97236.965262507132</v>
      </c>
      <c r="H239" s="184">
        <f>'prev form C'!D195</f>
        <v>139919.93621180911</v>
      </c>
    </row>
    <row r="240" spans="2:8" x14ac:dyDescent="0.2">
      <c r="C240" s="65" t="s">
        <v>234</v>
      </c>
      <c r="D240" s="85">
        <f t="shared" si="19"/>
        <v>9.9636562989518396E-2</v>
      </c>
      <c r="E240" s="104">
        <f t="shared" si="20"/>
        <v>0.29364605606796257</v>
      </c>
      <c r="F240" s="146">
        <f>'form C'!D96</f>
        <v>382863.98097306222</v>
      </c>
      <c r="G240" s="102">
        <f>'form C'!D196</f>
        <v>348173.2</v>
      </c>
      <c r="H240" s="184">
        <f>'prev form C'!D196</f>
        <v>295957.28999999998</v>
      </c>
    </row>
    <row r="241" spans="2:8" x14ac:dyDescent="0.2">
      <c r="C241" s="181" t="s">
        <v>180</v>
      </c>
      <c r="D241" s="85">
        <f t="shared" si="19"/>
        <v>-5.4567659476358887E-3</v>
      </c>
      <c r="E241" s="104">
        <f t="shared" si="20"/>
        <v>5.6749071593507061E-2</v>
      </c>
      <c r="F241" s="164">
        <f>SUM(F237:F240)</f>
        <v>1766390.1758225574</v>
      </c>
      <c r="G241" s="164">
        <f>SUM(G237:G240)</f>
        <v>1776081.8387203009</v>
      </c>
      <c r="H241" s="185">
        <f>'prev form C'!D197</f>
        <v>1671532.271288357</v>
      </c>
    </row>
    <row r="242" spans="2:8" x14ac:dyDescent="0.2">
      <c r="B242" s="65" t="s">
        <v>91</v>
      </c>
      <c r="D242" s="85">
        <f t="shared" si="19"/>
        <v>-7.4787772719712153E-3</v>
      </c>
      <c r="E242" s="104">
        <f t="shared" si="20"/>
        <v>3.4797618566672739E-2</v>
      </c>
      <c r="F242" s="151">
        <f>F241+F217</f>
        <v>3137007.4358582133</v>
      </c>
      <c r="G242" s="151">
        <f>G241+G217</f>
        <v>3160645.1973247305</v>
      </c>
      <c r="H242" s="186">
        <f>'prev form C'!D198</f>
        <v>3031517.8345726873</v>
      </c>
    </row>
    <row r="243" spans="2:8" x14ac:dyDescent="0.2">
      <c r="D243" s="86"/>
      <c r="E243" s="86"/>
      <c r="F243" s="118"/>
      <c r="G243" s="118"/>
      <c r="H243" s="312"/>
    </row>
    <row r="244" spans="2:8" x14ac:dyDescent="0.2">
      <c r="B244" s="65" t="s">
        <v>228</v>
      </c>
      <c r="D244" s="85">
        <f>F244/G244-1</f>
        <v>4.5794162199673139E-2</v>
      </c>
      <c r="E244" s="104">
        <f>F244/H244-1</f>
        <v>0.5513420185275768</v>
      </c>
      <c r="F244" s="151">
        <f>F223+F241</f>
        <v>2873484.1583369868</v>
      </c>
      <c r="G244" s="151">
        <f>G223+G241</f>
        <v>2747657.4857647307</v>
      </c>
      <c r="H244" s="151">
        <f>H229+H241</f>
        <v>1852257.0290878171</v>
      </c>
    </row>
    <row r="245" spans="2:8" x14ac:dyDescent="0.2">
      <c r="D245" s="86"/>
      <c r="E245" s="86"/>
      <c r="F245" s="118"/>
      <c r="G245" s="118"/>
      <c r="H245" s="312"/>
    </row>
    <row r="246" spans="2:8" x14ac:dyDescent="0.2">
      <c r="B246" s="65" t="s">
        <v>229</v>
      </c>
      <c r="D246" s="85">
        <f>F246/G246-1</f>
        <v>2.2821426768262265E-2</v>
      </c>
      <c r="E246" s="104">
        <f>F246/H246-1</f>
        <v>-8.6228820626478186E-2</v>
      </c>
      <c r="F246" s="370">
        <f>F217/F145</f>
        <v>0.17366269394996275</v>
      </c>
      <c r="G246" s="370">
        <f>G217/G145</f>
        <v>0.16978789200640104</v>
      </c>
      <c r="H246" s="370">
        <f>H217/H145</f>
        <v>0.19005052672926856</v>
      </c>
    </row>
    <row r="247" spans="2:8" x14ac:dyDescent="0.2">
      <c r="B247" s="65" t="s">
        <v>230</v>
      </c>
      <c r="D247" s="85">
        <f>F247/G247-1</f>
        <v>0.20598244674387867</v>
      </c>
      <c r="E247" s="86">
        <f>F247/H247-1</f>
        <v>4.7239078322667272E-3</v>
      </c>
      <c r="F247" s="492">
        <f>F223/(F145-F144)</f>
        <v>0.17241584856294814</v>
      </c>
      <c r="G247" s="370">
        <f t="shared" ref="G247:H247" si="21">G223/(G145-G144)</f>
        <v>0.14296712943746939</v>
      </c>
      <c r="H247" s="370">
        <f t="shared" si="21"/>
        <v>0.17160520140795937</v>
      </c>
    </row>
    <row r="249" spans="2:8" x14ac:dyDescent="0.2">
      <c r="C249" s="178"/>
      <c r="F249" s="172" t="s">
        <v>72</v>
      </c>
      <c r="G249" s="172" t="s">
        <v>72</v>
      </c>
      <c r="H249" s="172" t="s">
        <v>72</v>
      </c>
    </row>
    <row r="250" spans="2:8" x14ac:dyDescent="0.2">
      <c r="B250" s="69" t="s">
        <v>86</v>
      </c>
      <c r="C250" s="69" t="s">
        <v>178</v>
      </c>
      <c r="D250" s="77"/>
      <c r="E250" s="79"/>
      <c r="G250" s="144"/>
      <c r="H250" s="144"/>
    </row>
    <row r="251" spans="2:8" x14ac:dyDescent="0.2">
      <c r="B251" s="65">
        <v>1</v>
      </c>
      <c r="C251" s="65" t="s">
        <v>88</v>
      </c>
      <c r="D251" s="83">
        <f>D229</f>
        <v>-0.22751349265772614</v>
      </c>
      <c r="E251" s="103">
        <f>E229</f>
        <v>-0.29596343152546578</v>
      </c>
      <c r="F251" s="175">
        <f>F217</f>
        <v>1370617.2600356559</v>
      </c>
      <c r="G251" s="174">
        <f>G217</f>
        <v>1384563.3586044298</v>
      </c>
      <c r="H251" s="174">
        <f>H217</f>
        <v>1359985.5632843303</v>
      </c>
    </row>
    <row r="252" spans="2:8" x14ac:dyDescent="0.2">
      <c r="B252" s="65">
        <v>2</v>
      </c>
      <c r="C252" s="65" t="s">
        <v>90</v>
      </c>
      <c r="D252" s="83">
        <f>D241</f>
        <v>-5.4567659476358887E-3</v>
      </c>
      <c r="E252" s="103">
        <f t="shared" ref="E252:H253" si="22">E241</f>
        <v>5.6749071593507061E-2</v>
      </c>
      <c r="F252" s="177">
        <f t="shared" si="22"/>
        <v>1766390.1758225574</v>
      </c>
      <c r="G252" s="146">
        <f t="shared" si="22"/>
        <v>1776081.8387203009</v>
      </c>
      <c r="H252" s="146">
        <f t="shared" si="22"/>
        <v>1671532.271288357</v>
      </c>
    </row>
    <row r="253" spans="2:8" x14ac:dyDescent="0.2">
      <c r="B253" s="65" t="s">
        <v>91</v>
      </c>
      <c r="D253" s="83">
        <f>D242</f>
        <v>-7.4787772719712153E-3</v>
      </c>
      <c r="E253" s="103">
        <f t="shared" si="22"/>
        <v>3.4797618566672739E-2</v>
      </c>
      <c r="F253" s="119">
        <f t="shared" si="22"/>
        <v>3137007.4358582133</v>
      </c>
      <c r="G253" s="151">
        <f t="shared" si="22"/>
        <v>3160645.1973247305</v>
      </c>
      <c r="H253" s="151">
        <f t="shared" si="22"/>
        <v>3031517.8345726873</v>
      </c>
    </row>
    <row r="255" spans="2:8" x14ac:dyDescent="0.2">
      <c r="C255" s="178"/>
      <c r="F255" s="124" t="s">
        <v>171</v>
      </c>
      <c r="G255" s="124" t="s">
        <v>171</v>
      </c>
      <c r="H255" s="124" t="s">
        <v>171</v>
      </c>
    </row>
    <row r="256" spans="2:8" x14ac:dyDescent="0.2">
      <c r="B256" s="69" t="s">
        <v>86</v>
      </c>
      <c r="C256" s="69" t="s">
        <v>181</v>
      </c>
      <c r="D256" s="144"/>
      <c r="E256" s="78"/>
      <c r="F256" s="144"/>
      <c r="G256" s="78"/>
      <c r="H256" s="144"/>
    </row>
    <row r="257" spans="2:8" x14ac:dyDescent="0.2">
      <c r="B257" s="65">
        <v>1</v>
      </c>
      <c r="C257" s="65" t="s">
        <v>88</v>
      </c>
      <c r="D257" s="179">
        <f>D183</f>
        <v>-0.13544527895943359</v>
      </c>
      <c r="E257" s="176">
        <f>E183</f>
        <v>-5.3715988685348104E-2</v>
      </c>
      <c r="F257" s="174">
        <f>F183</f>
        <v>1498534.6</v>
      </c>
      <c r="G257" s="175">
        <f>G183</f>
        <v>1733302.2</v>
      </c>
      <c r="H257" s="174">
        <f>H183</f>
        <v>1583599.1965225306</v>
      </c>
    </row>
    <row r="258" spans="2:8" x14ac:dyDescent="0.2">
      <c r="B258" s="65">
        <v>2</v>
      </c>
      <c r="C258" s="65" t="s">
        <v>90</v>
      </c>
      <c r="D258" s="179">
        <f t="shared" ref="D258:H259" si="23">D207</f>
        <v>7.3130308779911335E-2</v>
      </c>
      <c r="E258" s="179">
        <f t="shared" si="23"/>
        <v>1.3514428373907483E-2</v>
      </c>
      <c r="F258" s="146">
        <f t="shared" si="23"/>
        <v>1287484</v>
      </c>
      <c r="G258" s="146">
        <f t="shared" si="23"/>
        <v>1199746.190622271</v>
      </c>
      <c r="H258" s="146">
        <f t="shared" si="23"/>
        <v>1270316.3999999999</v>
      </c>
    </row>
    <row r="259" spans="2:8" x14ac:dyDescent="0.2">
      <c r="B259" s="65" t="s">
        <v>91</v>
      </c>
      <c r="D259" s="179">
        <f t="shared" si="23"/>
        <v>-5.0128661733766178E-2</v>
      </c>
      <c r="E259" s="179">
        <f t="shared" si="23"/>
        <v>2.6868691351206619E-2</v>
      </c>
      <c r="F259" s="164">
        <f>F208</f>
        <v>2786018.6</v>
      </c>
      <c r="G259" s="164">
        <f t="shared" si="23"/>
        <v>2933048.3906222712</v>
      </c>
      <c r="H259" s="164">
        <f t="shared" si="23"/>
        <v>2713120.5999999996</v>
      </c>
    </row>
    <row r="261" spans="2:8" x14ac:dyDescent="0.2">
      <c r="C261" s="65" t="s">
        <v>187</v>
      </c>
      <c r="D261" s="188">
        <f>F261/G261-1</f>
        <v>4.4900696277079266E-2</v>
      </c>
      <c r="E261" s="189">
        <f>F261/H261-1</f>
        <v>7.7214616457268459E-3</v>
      </c>
      <c r="F261" s="190">
        <f>F253*1000/12/F259</f>
        <v>93.831852494279033</v>
      </c>
      <c r="G261" s="190">
        <f>G253*1000/12/G259</f>
        <v>89.799779853335821</v>
      </c>
      <c r="H261" s="191">
        <f>H253*1000/12/H259</f>
        <v>93.112884924610668</v>
      </c>
    </row>
    <row r="262" spans="2:8" x14ac:dyDescent="0.2">
      <c r="C262" s="65" t="s">
        <v>186</v>
      </c>
      <c r="D262" s="192"/>
      <c r="E262" s="193"/>
      <c r="F262" s="194"/>
      <c r="G262" s="194"/>
      <c r="H262" s="195"/>
    </row>
    <row r="263" spans="2:8" x14ac:dyDescent="0.2">
      <c r="E263" s="182"/>
      <c r="F263" s="102"/>
      <c r="G263" s="102"/>
      <c r="H263" s="78"/>
    </row>
    <row r="264" spans="2:8" x14ac:dyDescent="0.2">
      <c r="C264" s="65" t="s">
        <v>330</v>
      </c>
      <c r="D264" s="188">
        <f>F264/G264-1</f>
        <v>0.14501420805270837</v>
      </c>
      <c r="E264" s="189">
        <f>F264/H264-1</f>
        <v>6.5026456133788102E-2</v>
      </c>
      <c r="F264" s="102">
        <f t="shared" ref="F264:H265" si="24">F251*1000/F257/12</f>
        <v>76.219865062155606</v>
      </c>
      <c r="G264" s="102">
        <f t="shared" si="24"/>
        <v>66.566741727843237</v>
      </c>
      <c r="H264" s="102">
        <f t="shared" si="24"/>
        <v>71.566170608423747</v>
      </c>
    </row>
    <row r="265" spans="2:8" x14ac:dyDescent="0.2">
      <c r="C265" s="65" t="s">
        <v>331</v>
      </c>
      <c r="D265" s="478">
        <f>F265/G265-1</f>
        <v>-7.3231623489318998E-2</v>
      </c>
      <c r="E265" s="479">
        <f>F265/H265-1</f>
        <v>4.2658142804109289E-2</v>
      </c>
      <c r="F265" s="102">
        <f t="shared" si="24"/>
        <v>114.33088202924965</v>
      </c>
      <c r="G265" s="102">
        <f t="shared" si="24"/>
        <v>123.36510926247816</v>
      </c>
      <c r="H265" s="102">
        <f t="shared" si="24"/>
        <v>109.65327688495279</v>
      </c>
    </row>
    <row r="266" spans="2:8" x14ac:dyDescent="0.2">
      <c r="E266" s="182"/>
      <c r="F266" s="102"/>
      <c r="G266" s="102"/>
      <c r="H266" s="78"/>
    </row>
    <row r="267" spans="2:8" x14ac:dyDescent="0.2">
      <c r="E267" s="182"/>
      <c r="F267" s="102"/>
      <c r="G267" s="102"/>
      <c r="H267" s="78"/>
    </row>
    <row r="268" spans="2:8" x14ac:dyDescent="0.2">
      <c r="E268" s="182"/>
      <c r="F268" s="102"/>
      <c r="G268" s="102"/>
      <c r="H268" s="78"/>
    </row>
    <row r="269" spans="2:8" x14ac:dyDescent="0.2">
      <c r="E269" s="182"/>
      <c r="F269" s="102"/>
      <c r="G269" s="102"/>
      <c r="H269" s="78"/>
    </row>
    <row r="270" spans="2:8" x14ac:dyDescent="0.2">
      <c r="E270" s="182"/>
      <c r="F270" s="102"/>
      <c r="G270" s="102"/>
      <c r="H270" s="78"/>
    </row>
    <row r="271" spans="2:8" x14ac:dyDescent="0.2">
      <c r="E271" s="182"/>
      <c r="F271" s="118"/>
      <c r="G271" s="118"/>
      <c r="H271" s="78"/>
    </row>
    <row r="272" spans="2:8" x14ac:dyDescent="0.2">
      <c r="E272" s="182"/>
      <c r="F272" s="102"/>
      <c r="G272" s="102"/>
      <c r="H272" s="78"/>
    </row>
    <row r="273" spans="5:8" x14ac:dyDescent="0.2">
      <c r="E273" s="182"/>
      <c r="F273" s="102"/>
      <c r="G273" s="102"/>
      <c r="H273" s="78"/>
    </row>
    <row r="274" spans="5:8" x14ac:dyDescent="0.2">
      <c r="E274" s="182"/>
      <c r="F274" s="102"/>
      <c r="G274" s="102"/>
      <c r="H274" s="78"/>
    </row>
    <row r="275" spans="5:8" x14ac:dyDescent="0.2">
      <c r="E275" s="182"/>
      <c r="F275" s="102"/>
      <c r="G275" s="102"/>
      <c r="H275" s="78"/>
    </row>
    <row r="276" spans="5:8" x14ac:dyDescent="0.2">
      <c r="E276" s="182"/>
      <c r="F276" s="102"/>
      <c r="G276" s="102"/>
      <c r="H276" s="78"/>
    </row>
    <row r="277" spans="5:8" x14ac:dyDescent="0.2">
      <c r="E277" s="182"/>
      <c r="F277" s="102"/>
      <c r="G277" s="102"/>
      <c r="H277" s="78"/>
    </row>
    <row r="278" spans="5:8" x14ac:dyDescent="0.2">
      <c r="E278" s="182"/>
      <c r="F278" s="102"/>
      <c r="G278" s="102"/>
      <c r="H278" s="78"/>
    </row>
    <row r="279" spans="5:8" x14ac:dyDescent="0.2">
      <c r="E279" s="182"/>
      <c r="F279" s="102"/>
      <c r="G279" s="102"/>
      <c r="H279" s="78"/>
    </row>
    <row r="280" spans="5:8" x14ac:dyDescent="0.2">
      <c r="E280" s="182"/>
      <c r="F280" s="102"/>
      <c r="G280" s="102"/>
      <c r="H280" s="78"/>
    </row>
    <row r="281" spans="5:8" x14ac:dyDescent="0.2">
      <c r="E281" s="182"/>
      <c r="F281" s="102"/>
      <c r="G281" s="102"/>
      <c r="H281" s="78"/>
    </row>
    <row r="282" spans="5:8" x14ac:dyDescent="0.2">
      <c r="E282" s="182"/>
      <c r="F282" s="102"/>
      <c r="G282" s="102"/>
      <c r="H282" s="78"/>
    </row>
    <row r="283" spans="5:8" x14ac:dyDescent="0.2">
      <c r="E283" s="182"/>
      <c r="F283" s="102"/>
      <c r="G283" s="102"/>
      <c r="H283" s="78"/>
    </row>
    <row r="284" spans="5:8" x14ac:dyDescent="0.2">
      <c r="E284" s="182"/>
      <c r="F284" s="118"/>
      <c r="G284" s="118"/>
      <c r="H284" s="78"/>
    </row>
    <row r="285" spans="5:8" x14ac:dyDescent="0.2">
      <c r="E285" s="182"/>
      <c r="F285" s="102"/>
      <c r="G285" s="102"/>
      <c r="H285" s="78"/>
    </row>
    <row r="286" spans="5:8" x14ac:dyDescent="0.2">
      <c r="E286" s="182"/>
      <c r="F286" s="102"/>
      <c r="G286" s="102"/>
      <c r="H286" s="78"/>
    </row>
    <row r="287" spans="5:8" x14ac:dyDescent="0.2">
      <c r="E287" s="182"/>
      <c r="F287" s="102"/>
      <c r="G287" s="102"/>
      <c r="H287" s="78"/>
    </row>
    <row r="288" spans="5:8" x14ac:dyDescent="0.2">
      <c r="E288" s="182"/>
      <c r="F288" s="102"/>
      <c r="G288" s="102"/>
      <c r="H288" s="78"/>
    </row>
    <row r="289" spans="5:8" x14ac:dyDescent="0.2">
      <c r="E289" s="182"/>
      <c r="F289" s="102"/>
      <c r="G289" s="102"/>
      <c r="H289" s="78"/>
    </row>
    <row r="290" spans="5:8" x14ac:dyDescent="0.2">
      <c r="E290" s="182"/>
      <c r="F290" s="102"/>
      <c r="G290" s="102"/>
      <c r="H290" s="78"/>
    </row>
    <row r="291" spans="5:8" x14ac:dyDescent="0.2">
      <c r="E291" s="78"/>
      <c r="F291" s="78"/>
      <c r="G291" s="78"/>
      <c r="H291" s="78"/>
    </row>
  </sheetData>
  <phoneticPr fontId="9" type="noConversion"/>
  <pageMargins left="0.19685039370078741" right="0.23622047244094491" top="0.36" bottom="0.38" header="0.23622047244094491" footer="0.19685039370078741"/>
  <pageSetup paperSize="9" orientation="portrait" r:id="rId1"/>
  <headerFooter alignWithMargins="0">
    <oddFooter>&amp;L&amp;F&amp;R&amp;D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CBA80B-6C62-453C-ADE5-766C050F0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4FE102-8959-4B18-BEAB-F5861CC49B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362428-D956-44D9-A1D0-22971E1D885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form A</vt:lpstr>
      <vt:lpstr>form B</vt:lpstr>
      <vt:lpstr>form C</vt:lpstr>
      <vt:lpstr>Form Ar reinsurers</vt:lpstr>
      <vt:lpstr>Form Cr reinsurers</vt:lpstr>
      <vt:lpstr>prev form A</vt:lpstr>
      <vt:lpstr>prev form B</vt:lpstr>
      <vt:lpstr>prev form C</vt:lpstr>
      <vt:lpstr>A ratios</vt:lpstr>
      <vt:lpstr>C ratios</vt:lpstr>
      <vt:lpstr>commentary</vt:lpstr>
      <vt:lpstr>'A ratios'!Print_Titles</vt:lpstr>
    </vt:vector>
  </TitlesOfParts>
  <Company>Geoff London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 stats</dc:title>
  <dc:creator>Geoff London</dc:creator>
  <cp:lastModifiedBy>Jenny Gage</cp:lastModifiedBy>
  <cp:lastPrinted>2012-08-26T15:47:16Z</cp:lastPrinted>
  <dcterms:created xsi:type="dcterms:W3CDTF">2002-05-06T08:19:06Z</dcterms:created>
  <dcterms:modified xsi:type="dcterms:W3CDTF">2020-08-11T13:05:41Z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